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cordova\Desktop\ESTRA NUEVO PUESTO\Matriz de Indicadores 2024\2025\Análisis\15.  Análisis de tendencia\"/>
    </mc:Choice>
  </mc:AlternateContent>
  <bookViews>
    <workbookView xWindow="-105" yWindow="-105" windowWidth="19425" windowHeight="10425" tabRatio="921" activeTab="6"/>
  </bookViews>
  <sheets>
    <sheet name="1" sheetId="71" r:id="rId1"/>
    <sheet name="2" sheetId="72" r:id="rId2"/>
    <sheet name="3" sheetId="76" r:id="rId3"/>
    <sheet name="4" sheetId="79" r:id="rId4"/>
    <sheet name="5" sheetId="80" r:id="rId5"/>
    <sheet name="6" sheetId="83" r:id="rId6"/>
    <sheet name="7" sheetId="61" r:id="rId7"/>
    <sheet name="8" sheetId="26" r:id="rId8"/>
    <sheet name="9" sheetId="27" r:id="rId9"/>
    <sheet name="10" sheetId="59" r:id="rId10"/>
    <sheet name="11" sheetId="29" r:id="rId11"/>
    <sheet name="12" sheetId="85" state="hidden" r:id="rId12"/>
    <sheet name="13" sheetId="95" r:id="rId13"/>
    <sheet name="14" sheetId="96" r:id="rId14"/>
    <sheet name="15" sheetId="97" r:id="rId15"/>
    <sheet name="16" sheetId="98" r:id="rId16"/>
    <sheet name="17" sheetId="99" r:id="rId17"/>
    <sheet name="18" sheetId="100" r:id="rId18"/>
    <sheet name="19" sheetId="105" r:id="rId19"/>
    <sheet name="21" sheetId="107" r:id="rId20"/>
    <sheet name="20" sheetId="106" r:id="rId21"/>
    <sheet name="22" sheetId="108" r:id="rId22"/>
    <sheet name="23" sheetId="109" r:id="rId23"/>
    <sheet name="24" sheetId="138" r:id="rId24"/>
    <sheet name="25" sheetId="142" r:id="rId25"/>
    <sheet name="26" sheetId="143" r:id="rId26"/>
    <sheet name="27" sheetId="153" r:id="rId27"/>
  </sheets>
  <externalReferences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_xlnm._FilterDatabase" localSheetId="0" hidden="1">'1'!$B$8:$H$33</definedName>
    <definedName name="_xlnm._FilterDatabase" localSheetId="11" hidden="1">'12'!$A$8:$Z$15</definedName>
    <definedName name="_xlnm._FilterDatabase" localSheetId="12" hidden="1">'13'!$B$8:$O$21</definedName>
    <definedName name="_xlnm._FilterDatabase" localSheetId="13" hidden="1">'14'!#REF!</definedName>
    <definedName name="_xlnm._FilterDatabase" localSheetId="14" hidden="1">'15'!$B$9:$K$25</definedName>
    <definedName name="_xlnm._FilterDatabase" localSheetId="15" hidden="1">'16'!$B$10:$N$10</definedName>
    <definedName name="_xlnm._FilterDatabase" localSheetId="16" hidden="1">'17'!$B$9:$H$20</definedName>
    <definedName name="_xlnm._FilterDatabase" localSheetId="18" hidden="1">'19'!#REF!</definedName>
    <definedName name="_xlnm._FilterDatabase" localSheetId="20" hidden="1">'20'!$B$8:$O$39</definedName>
    <definedName name="_xlnm._FilterDatabase" localSheetId="19" hidden="1">'21'!$B$8:$H$23</definedName>
    <definedName name="_xlnm._FilterDatabase" localSheetId="21" hidden="1">'22'!$A$8:$DG$35</definedName>
    <definedName name="_xlnm._FilterDatabase" localSheetId="23" hidden="1">'24'!$E$8:$H$18</definedName>
    <definedName name="_xlnm._FilterDatabase" localSheetId="24" hidden="1">'25'!$D$8:$E$21</definedName>
    <definedName name="_xlnm._FilterDatabase" localSheetId="26" hidden="1">'27'!$D$7:$G$15</definedName>
    <definedName name="_xlnm._FilterDatabase" localSheetId="2" hidden="1">'3'!$B$7:$G$13</definedName>
    <definedName name="_xlnm._FilterDatabase" localSheetId="5" hidden="1">'6'!$A$7:$V$14</definedName>
    <definedName name="_xlnm._FilterDatabase" localSheetId="6" hidden="1">'7'!$B$8:$E$8</definedName>
    <definedName name="_xlnm._FilterDatabase" localSheetId="7" hidden="1">'8'!$B$6:$H$31</definedName>
  </definedNames>
  <calcPr calcId="152511"/>
</workbook>
</file>

<file path=xl/calcChain.xml><?xml version="1.0" encoding="utf-8"?>
<calcChain xmlns="http://schemas.openxmlformats.org/spreadsheetml/2006/main">
  <c r="T33" i="71" l="1"/>
  <c r="T32" i="71"/>
  <c r="T31" i="71"/>
  <c r="T30" i="71"/>
  <c r="T29" i="71"/>
  <c r="T28" i="71"/>
  <c r="T27" i="71"/>
  <c r="T26" i="71"/>
  <c r="T25" i="71"/>
  <c r="T24" i="71"/>
  <c r="T23" i="71"/>
  <c r="T22" i="71"/>
  <c r="T21" i="71"/>
  <c r="T20" i="71"/>
  <c r="T19" i="71"/>
  <c r="T18" i="71"/>
  <c r="T17" i="71"/>
  <c r="T16" i="71"/>
  <c r="T15" i="71"/>
  <c r="T14" i="71"/>
  <c r="T13" i="71"/>
  <c r="T12" i="71"/>
  <c r="T11" i="71"/>
  <c r="T10" i="71"/>
  <c r="T9" i="71"/>
  <c r="T9" i="72"/>
  <c r="T20" i="72"/>
  <c r="T19" i="72"/>
  <c r="T18" i="72"/>
  <c r="T17" i="72"/>
  <c r="T16" i="72"/>
  <c r="T15" i="72"/>
  <c r="T14" i="72"/>
  <c r="T13" i="72"/>
  <c r="T12" i="72"/>
  <c r="T11" i="72"/>
  <c r="T10" i="72"/>
  <c r="T8" i="76"/>
  <c r="T15" i="76"/>
  <c r="T14" i="76"/>
  <c r="T13" i="76"/>
  <c r="T12" i="76"/>
  <c r="T11" i="76"/>
  <c r="T10" i="76"/>
  <c r="T9" i="76"/>
  <c r="U31" i="79"/>
  <c r="U30" i="79"/>
  <c r="U29" i="79"/>
  <c r="U28" i="79"/>
  <c r="U27" i="79"/>
  <c r="U26" i="79"/>
  <c r="U25" i="79"/>
  <c r="U11" i="79"/>
  <c r="U17" i="79"/>
  <c r="U16" i="79"/>
  <c r="U15" i="79"/>
  <c r="U14" i="79"/>
  <c r="U13" i="79"/>
  <c r="U12" i="79"/>
  <c r="P9" i="61"/>
  <c r="P10" i="61"/>
  <c r="P11" i="61"/>
  <c r="P12" i="61"/>
  <c r="P13" i="61"/>
  <c r="P14" i="61"/>
  <c r="P15" i="61"/>
  <c r="P16" i="61"/>
  <c r="P17" i="61"/>
  <c r="P18" i="61"/>
  <c r="P19" i="61"/>
  <c r="P20" i="61"/>
  <c r="P21" i="61"/>
  <c r="P22" i="61"/>
  <c r="P23" i="61"/>
  <c r="P24" i="61"/>
  <c r="P25" i="61"/>
  <c r="P26" i="61"/>
  <c r="P27" i="61"/>
  <c r="P28" i="61"/>
  <c r="P29" i="61"/>
  <c r="P30" i="61"/>
  <c r="P31" i="61"/>
  <c r="P32" i="61"/>
  <c r="P8" i="61"/>
  <c r="Q9" i="61"/>
  <c r="Q10" i="61"/>
  <c r="Q11" i="61"/>
  <c r="Q12" i="61"/>
  <c r="Q13" i="61"/>
  <c r="Q14" i="61"/>
  <c r="Q15" i="61"/>
  <c r="Q16" i="61"/>
  <c r="Q17" i="61"/>
  <c r="Q18" i="61"/>
  <c r="Q19" i="61"/>
  <c r="Q20" i="61"/>
  <c r="Q21" i="61"/>
  <c r="Q22" i="61"/>
  <c r="Q23" i="61"/>
  <c r="Q24" i="61"/>
  <c r="Q25" i="61"/>
  <c r="Q26" i="61"/>
  <c r="Q27" i="61"/>
  <c r="Q28" i="61"/>
  <c r="Q29" i="61"/>
  <c r="Q30" i="61"/>
  <c r="Q31" i="61"/>
  <c r="Q32" i="61"/>
  <c r="Q8" i="61"/>
  <c r="U7" i="26"/>
  <c r="U16" i="26"/>
  <c r="U31" i="26"/>
  <c r="U30" i="26"/>
  <c r="U29" i="26"/>
  <c r="U28" i="26"/>
  <c r="U27" i="26"/>
  <c r="U26" i="26"/>
  <c r="U25" i="26"/>
  <c r="U24" i="26"/>
  <c r="U23" i="26"/>
  <c r="U22" i="26"/>
  <c r="U21" i="26"/>
  <c r="U20" i="26"/>
  <c r="U19" i="26"/>
  <c r="U18" i="26"/>
  <c r="U17" i="26"/>
  <c r="U15" i="26"/>
  <c r="U14" i="26"/>
  <c r="U13" i="26"/>
  <c r="U12" i="26"/>
  <c r="U11" i="26"/>
  <c r="U10" i="26"/>
  <c r="U9" i="26"/>
  <c r="U8" i="26"/>
  <c r="U9" i="98"/>
  <c r="U17" i="98"/>
  <c r="U16" i="98"/>
  <c r="U15" i="98"/>
  <c r="U11" i="98"/>
  <c r="U10" i="98"/>
  <c r="T9" i="100"/>
  <c r="T11" i="100"/>
  <c r="T10" i="100"/>
  <c r="T8" i="106"/>
  <c r="T35" i="106"/>
  <c r="T33" i="106"/>
  <c r="T30" i="106"/>
  <c r="T29" i="106"/>
  <c r="T28" i="106"/>
  <c r="T26" i="106"/>
  <c r="T25" i="106"/>
  <c r="T22" i="106"/>
  <c r="T21" i="106"/>
  <c r="T20" i="106"/>
  <c r="T19" i="106"/>
  <c r="T18" i="106"/>
  <c r="T17" i="106"/>
  <c r="T16" i="106"/>
  <c r="T15" i="106"/>
  <c r="T12" i="106"/>
  <c r="T11" i="106"/>
  <c r="T10" i="106"/>
  <c r="T8" i="142"/>
  <c r="T17" i="142"/>
  <c r="T16" i="142"/>
  <c r="T14" i="142"/>
  <c r="T11" i="142"/>
  <c r="T10" i="142"/>
  <c r="T7" i="26"/>
  <c r="L11" i="79" l="1"/>
  <c r="H11" i="79" l="1"/>
  <c r="D11" i="79"/>
  <c r="E11" i="79"/>
  <c r="F11" i="79"/>
  <c r="G11" i="79"/>
  <c r="I11" i="79"/>
  <c r="J11" i="79"/>
  <c r="K11" i="79"/>
  <c r="D25" i="79"/>
  <c r="E25" i="79"/>
  <c r="F25" i="79"/>
  <c r="G25" i="79"/>
  <c r="H25" i="79"/>
  <c r="I25" i="79"/>
  <c r="R25" i="79" s="1"/>
  <c r="J25" i="79"/>
  <c r="K25" i="79"/>
  <c r="L25" i="79"/>
  <c r="C11" i="79"/>
  <c r="T31" i="79"/>
  <c r="S31" i="79"/>
  <c r="R31" i="79"/>
  <c r="Q31" i="79"/>
  <c r="P31" i="79"/>
  <c r="O31" i="79"/>
  <c r="N31" i="79"/>
  <c r="M31" i="79"/>
  <c r="T30" i="79"/>
  <c r="S30" i="79"/>
  <c r="R30" i="79"/>
  <c r="Q30" i="79"/>
  <c r="P30" i="79"/>
  <c r="O30" i="79"/>
  <c r="N30" i="79"/>
  <c r="M30" i="79"/>
  <c r="T29" i="79"/>
  <c r="S29" i="79"/>
  <c r="R29" i="79"/>
  <c r="Q29" i="79"/>
  <c r="P29" i="79"/>
  <c r="O29" i="79"/>
  <c r="N29" i="79"/>
  <c r="M29" i="79"/>
  <c r="T28" i="79"/>
  <c r="S28" i="79"/>
  <c r="R28" i="79"/>
  <c r="Q28" i="79"/>
  <c r="P28" i="79"/>
  <c r="O28" i="79"/>
  <c r="N28" i="79"/>
  <c r="M28" i="79"/>
  <c r="T27" i="79"/>
  <c r="S27" i="79"/>
  <c r="R27" i="79"/>
  <c r="Q27" i="79"/>
  <c r="P27" i="79"/>
  <c r="O27" i="79"/>
  <c r="N27" i="79"/>
  <c r="M27" i="79"/>
  <c r="T26" i="79"/>
  <c r="S26" i="79"/>
  <c r="R26" i="79"/>
  <c r="Q26" i="79"/>
  <c r="P26" i="79"/>
  <c r="O26" i="79"/>
  <c r="N26" i="79"/>
  <c r="M26" i="79"/>
  <c r="C25" i="79"/>
  <c r="M25" i="79" s="1"/>
  <c r="L21" i="80"/>
  <c r="K21" i="80"/>
  <c r="J21" i="80"/>
  <c r="I21" i="80"/>
  <c r="H21" i="80"/>
  <c r="G21" i="80"/>
  <c r="C21" i="80"/>
  <c r="L8" i="80"/>
  <c r="K8" i="80"/>
  <c r="J8" i="80"/>
  <c r="T25" i="79" l="1"/>
  <c r="S25" i="79"/>
  <c r="O25" i="79"/>
  <c r="P25" i="79"/>
  <c r="N25" i="79"/>
  <c r="Q25" i="79"/>
  <c r="O9" i="80" l="1"/>
  <c r="O10" i="80"/>
  <c r="O11" i="80"/>
  <c r="O12" i="80"/>
  <c r="O13" i="80"/>
  <c r="I8" i="80"/>
  <c r="H8" i="80" l="1"/>
  <c r="G8" i="80"/>
  <c r="F8" i="80" l="1"/>
  <c r="E8" i="80"/>
  <c r="O8" i="80" l="1"/>
  <c r="D8" i="80" l="1"/>
  <c r="C8" i="80" l="1"/>
  <c r="U26" i="80"/>
  <c r="T26" i="80"/>
  <c r="S26" i="80"/>
  <c r="R26" i="80"/>
  <c r="Q26" i="80"/>
  <c r="P26" i="80"/>
  <c r="O26" i="80"/>
  <c r="N26" i="80"/>
  <c r="M26" i="80"/>
  <c r="U25" i="80"/>
  <c r="T25" i="80"/>
  <c r="S25" i="80"/>
  <c r="R25" i="80"/>
  <c r="Q25" i="80"/>
  <c r="P25" i="80"/>
  <c r="O25" i="80"/>
  <c r="N25" i="80"/>
  <c r="M25" i="80"/>
  <c r="U24" i="80"/>
  <c r="T24" i="80"/>
  <c r="S24" i="80"/>
  <c r="R24" i="80"/>
  <c r="Q24" i="80"/>
  <c r="P24" i="80"/>
  <c r="O24" i="80"/>
  <c r="N24" i="80"/>
  <c r="M24" i="80"/>
  <c r="U23" i="80"/>
  <c r="T23" i="80"/>
  <c r="S23" i="80"/>
  <c r="R23" i="80"/>
  <c r="Q23" i="80"/>
  <c r="P23" i="80"/>
  <c r="O23" i="80"/>
  <c r="N23" i="80"/>
  <c r="M23" i="80"/>
  <c r="U22" i="80"/>
  <c r="T22" i="80"/>
  <c r="S22" i="80"/>
  <c r="R22" i="80"/>
  <c r="Q22" i="80"/>
  <c r="P22" i="80"/>
  <c r="O22" i="80"/>
  <c r="N22" i="80"/>
  <c r="M22" i="80"/>
  <c r="R21" i="80"/>
  <c r="Q21" i="80"/>
  <c r="T21" i="80"/>
  <c r="S21" i="80"/>
  <c r="F21" i="80"/>
  <c r="P21" i="80" s="1"/>
  <c r="E21" i="80"/>
  <c r="D21" i="80"/>
  <c r="M21" i="80" s="1"/>
  <c r="M13" i="79"/>
  <c r="M14" i="79"/>
  <c r="M15" i="79"/>
  <c r="M16" i="79"/>
  <c r="M17" i="79"/>
  <c r="M12" i="79"/>
  <c r="M11" i="79"/>
  <c r="U9" i="80"/>
  <c r="U10" i="80"/>
  <c r="U11" i="80"/>
  <c r="U12" i="80"/>
  <c r="U13" i="80"/>
  <c r="U21" i="80" l="1"/>
  <c r="O21" i="80"/>
  <c r="N21" i="80"/>
  <c r="M10" i="80"/>
  <c r="M9" i="80"/>
  <c r="M11" i="80"/>
  <c r="M12" i="80"/>
  <c r="M13" i="80"/>
  <c r="U10" i="83"/>
  <c r="U11" i="83"/>
  <c r="U12" i="83"/>
  <c r="U13" i="83"/>
  <c r="U14" i="83"/>
  <c r="T10" i="83"/>
  <c r="T11" i="83"/>
  <c r="T12" i="83"/>
  <c r="T13" i="83"/>
  <c r="T14" i="83"/>
  <c r="T9" i="83"/>
  <c r="S10" i="83"/>
  <c r="S11" i="83"/>
  <c r="S12" i="83"/>
  <c r="S14" i="83"/>
  <c r="S9" i="83"/>
  <c r="R10" i="83"/>
  <c r="R11" i="83"/>
  <c r="R12" i="83"/>
  <c r="R14" i="83"/>
  <c r="Q10" i="83"/>
  <c r="Q11" i="83"/>
  <c r="Q12" i="83"/>
  <c r="Q14" i="83"/>
  <c r="P10" i="83"/>
  <c r="P11" i="83"/>
  <c r="P12" i="83"/>
  <c r="P13" i="83"/>
  <c r="P14" i="83"/>
  <c r="O10" i="83"/>
  <c r="O11" i="83"/>
  <c r="O12" i="83"/>
  <c r="O14" i="83"/>
  <c r="N10" i="83"/>
  <c r="N11" i="83"/>
  <c r="N12" i="83"/>
  <c r="N14" i="83"/>
  <c r="M10" i="83"/>
  <c r="M11" i="83"/>
  <c r="M12" i="83"/>
  <c r="M13" i="83"/>
  <c r="M14" i="83"/>
  <c r="U9" i="83"/>
  <c r="U8" i="83"/>
  <c r="M9" i="83"/>
  <c r="M8" i="83"/>
  <c r="T9" i="26"/>
  <c r="T10" i="26"/>
  <c r="T11" i="26"/>
  <c r="T12" i="26"/>
  <c r="T13" i="26"/>
  <c r="T14" i="26"/>
  <c r="T15" i="26"/>
  <c r="T17" i="26"/>
  <c r="T18" i="26"/>
  <c r="T19" i="26"/>
  <c r="T20" i="26"/>
  <c r="T21" i="26"/>
  <c r="T22" i="26"/>
  <c r="T23" i="26"/>
  <c r="T24" i="26"/>
  <c r="T25" i="26"/>
  <c r="T26" i="26"/>
  <c r="T27" i="26"/>
  <c r="T28" i="26"/>
  <c r="T29" i="26"/>
  <c r="T30" i="26"/>
  <c r="T31" i="26"/>
  <c r="S9" i="26"/>
  <c r="S10" i="26"/>
  <c r="S11" i="26"/>
  <c r="S12" i="26"/>
  <c r="S13" i="26"/>
  <c r="S14" i="26"/>
  <c r="S15" i="26"/>
  <c r="S16" i="26"/>
  <c r="S17" i="26"/>
  <c r="S18" i="26"/>
  <c r="S19" i="26"/>
  <c r="S20" i="26"/>
  <c r="S21" i="26"/>
  <c r="S22" i="26"/>
  <c r="S23" i="26"/>
  <c r="S24" i="26"/>
  <c r="S25" i="26"/>
  <c r="S26" i="26"/>
  <c r="S27" i="26"/>
  <c r="S28" i="26"/>
  <c r="S29" i="26"/>
  <c r="S30" i="26"/>
  <c r="S31" i="26"/>
  <c r="R9" i="26"/>
  <c r="R10" i="26"/>
  <c r="R11" i="26"/>
  <c r="R12" i="26"/>
  <c r="R13" i="26"/>
  <c r="R14" i="26"/>
  <c r="R15" i="26"/>
  <c r="R17" i="26"/>
  <c r="R18" i="26"/>
  <c r="R19" i="26"/>
  <c r="R20" i="26"/>
  <c r="R21" i="26"/>
  <c r="R22" i="26"/>
  <c r="R23" i="26"/>
  <c r="R24" i="26"/>
  <c r="R25" i="26"/>
  <c r="R26" i="26"/>
  <c r="R27" i="26"/>
  <c r="R28" i="26"/>
  <c r="R29" i="26"/>
  <c r="R30" i="26"/>
  <c r="R31" i="26"/>
  <c r="Q9" i="26"/>
  <c r="Q10" i="26"/>
  <c r="Q11" i="26"/>
  <c r="Q12" i="26"/>
  <c r="Q13" i="26"/>
  <c r="Q14" i="26"/>
  <c r="Q15" i="26"/>
  <c r="Q16" i="26"/>
  <c r="Q17" i="26"/>
  <c r="Q18" i="26"/>
  <c r="Q19" i="26"/>
  <c r="Q20" i="26"/>
  <c r="Q21" i="26"/>
  <c r="Q22" i="26"/>
  <c r="Q23" i="26"/>
  <c r="Q24" i="26"/>
  <c r="Q25" i="26"/>
  <c r="Q26" i="26"/>
  <c r="Q27" i="26"/>
  <c r="Q28" i="26"/>
  <c r="Q29" i="26"/>
  <c r="Q30" i="26"/>
  <c r="Q31" i="26"/>
  <c r="P9" i="26"/>
  <c r="P10" i="26"/>
  <c r="P11" i="26"/>
  <c r="P12" i="26"/>
  <c r="P13" i="26"/>
  <c r="P14" i="26"/>
  <c r="P15" i="26"/>
  <c r="P16" i="26"/>
  <c r="P17" i="26"/>
  <c r="P18" i="26"/>
  <c r="P19" i="26"/>
  <c r="P20" i="26"/>
  <c r="P21" i="26"/>
  <c r="P22" i="26"/>
  <c r="P23" i="26"/>
  <c r="P24" i="26"/>
  <c r="P25" i="26"/>
  <c r="P26" i="26"/>
  <c r="P27" i="26"/>
  <c r="P28" i="26"/>
  <c r="P29" i="26"/>
  <c r="P30" i="26"/>
  <c r="P31" i="26"/>
  <c r="O9" i="26"/>
  <c r="O10" i="26"/>
  <c r="O11" i="26"/>
  <c r="O12" i="26"/>
  <c r="O13" i="26"/>
  <c r="O14" i="26"/>
  <c r="O15" i="26"/>
  <c r="O16" i="26"/>
  <c r="O17" i="26"/>
  <c r="O18" i="26"/>
  <c r="O19" i="26"/>
  <c r="O20" i="26"/>
  <c r="O21" i="26"/>
  <c r="O22" i="26"/>
  <c r="O23" i="26"/>
  <c r="O24" i="26"/>
  <c r="O25" i="26"/>
  <c r="O26" i="26"/>
  <c r="O27" i="26"/>
  <c r="O28" i="26"/>
  <c r="O29" i="26"/>
  <c r="O30" i="26"/>
  <c r="O31" i="26"/>
  <c r="N9" i="26"/>
  <c r="N10" i="26"/>
  <c r="N11" i="26"/>
  <c r="N12" i="26"/>
  <c r="N13" i="26"/>
  <c r="N14" i="26"/>
  <c r="N15" i="26"/>
  <c r="N16" i="26"/>
  <c r="N17" i="26"/>
  <c r="N18" i="26"/>
  <c r="N19" i="26"/>
  <c r="N20" i="26"/>
  <c r="N21" i="26"/>
  <c r="N22" i="26"/>
  <c r="N23" i="26"/>
  <c r="N24" i="26"/>
  <c r="N25" i="26"/>
  <c r="N26" i="26"/>
  <c r="N27" i="26"/>
  <c r="N28" i="26"/>
  <c r="N29" i="26"/>
  <c r="N30" i="26"/>
  <c r="N31" i="26"/>
  <c r="U10" i="27"/>
  <c r="U9" i="27"/>
  <c r="U11" i="27"/>
  <c r="U12" i="27"/>
  <c r="U13" i="27"/>
  <c r="U14" i="27"/>
  <c r="U15" i="27"/>
  <c r="U16" i="27"/>
  <c r="U8" i="27"/>
  <c r="T10" i="27"/>
  <c r="T11" i="27"/>
  <c r="T12" i="27"/>
  <c r="T13" i="27"/>
  <c r="T14" i="27"/>
  <c r="T15" i="27"/>
  <c r="T16" i="27"/>
  <c r="S10" i="27"/>
  <c r="S11" i="27"/>
  <c r="S12" i="27"/>
  <c r="S13" i="27"/>
  <c r="S14" i="27"/>
  <c r="S15" i="27"/>
  <c r="S16" i="27"/>
  <c r="R10" i="27"/>
  <c r="R11" i="27"/>
  <c r="R12" i="27"/>
  <c r="R13" i="27"/>
  <c r="R14" i="27"/>
  <c r="R15" i="27"/>
  <c r="R16" i="27"/>
  <c r="Q10" i="27"/>
  <c r="Q11" i="27"/>
  <c r="Q12" i="27"/>
  <c r="Q13" i="27"/>
  <c r="Q14" i="27"/>
  <c r="Q15" i="27"/>
  <c r="Q16" i="27"/>
  <c r="P10" i="27"/>
  <c r="P11" i="27"/>
  <c r="P12" i="27"/>
  <c r="P13" i="27"/>
  <c r="P14" i="27"/>
  <c r="P15" i="27"/>
  <c r="P16" i="27"/>
  <c r="O10" i="27"/>
  <c r="O11" i="27"/>
  <c r="O12" i="27"/>
  <c r="O13" i="27"/>
  <c r="O14" i="27"/>
  <c r="O15" i="27"/>
  <c r="O16" i="27"/>
  <c r="N10" i="27"/>
  <c r="N11" i="27"/>
  <c r="N12" i="27"/>
  <c r="N13" i="27"/>
  <c r="N14" i="27"/>
  <c r="N15" i="27"/>
  <c r="N16" i="27"/>
  <c r="N8" i="27"/>
  <c r="M8" i="27"/>
  <c r="M9" i="27"/>
  <c r="M10" i="27"/>
  <c r="M11" i="27"/>
  <c r="M12" i="27"/>
  <c r="M13" i="27"/>
  <c r="M14" i="27"/>
  <c r="M15" i="27"/>
  <c r="M16" i="27"/>
  <c r="U8" i="29" l="1"/>
  <c r="U9" i="29"/>
  <c r="U10" i="29"/>
  <c r="U11" i="29"/>
  <c r="U12" i="29"/>
  <c r="U13" i="29"/>
  <c r="U14" i="29"/>
  <c r="U15" i="29"/>
  <c r="U16" i="29"/>
  <c r="U17" i="29"/>
  <c r="U18" i="29"/>
  <c r="M9" i="29"/>
  <c r="M10" i="29"/>
  <c r="M11" i="29"/>
  <c r="M12" i="29"/>
  <c r="M13" i="29"/>
  <c r="M14" i="29"/>
  <c r="M15" i="29"/>
  <c r="M16" i="29"/>
  <c r="M17" i="29"/>
  <c r="M18" i="29"/>
  <c r="M8" i="29"/>
  <c r="T10" i="95"/>
  <c r="T13" i="95"/>
  <c r="T14" i="95"/>
  <c r="T15" i="95"/>
  <c r="S10" i="95"/>
  <c r="S13" i="95"/>
  <c r="S14" i="95"/>
  <c r="S15" i="95"/>
  <c r="R10" i="95"/>
  <c r="R12" i="95"/>
  <c r="R13" i="95"/>
  <c r="R14" i="95"/>
  <c r="R15" i="95"/>
  <c r="R17" i="95"/>
  <c r="Q10" i="95"/>
  <c r="Q12" i="95"/>
  <c r="Q13" i="95"/>
  <c r="Q14" i="95"/>
  <c r="Q15" i="95"/>
  <c r="Q17" i="95"/>
  <c r="Q9" i="95"/>
  <c r="P10" i="95"/>
  <c r="P12" i="95"/>
  <c r="P13" i="95"/>
  <c r="P14" i="95"/>
  <c r="P15" i="95"/>
  <c r="P17" i="95"/>
  <c r="O10" i="95"/>
  <c r="O12" i="95"/>
  <c r="O13" i="95"/>
  <c r="O14" i="95"/>
  <c r="O15" i="95"/>
  <c r="O17" i="95"/>
  <c r="N10" i="95"/>
  <c r="N11" i="95"/>
  <c r="N12" i="95"/>
  <c r="N13" i="95"/>
  <c r="N14" i="95"/>
  <c r="N15" i="95"/>
  <c r="N16" i="95"/>
  <c r="N17" i="95"/>
  <c r="M9" i="95"/>
  <c r="M10" i="95"/>
  <c r="M11" i="95"/>
  <c r="M12" i="95"/>
  <c r="M13" i="95"/>
  <c r="M14" i="95"/>
  <c r="M15" i="95"/>
  <c r="M16" i="95"/>
  <c r="M17" i="95"/>
  <c r="U8" i="95"/>
  <c r="U9" i="95"/>
  <c r="U10" i="95"/>
  <c r="U11" i="95"/>
  <c r="U13" i="95"/>
  <c r="U14" i="95"/>
  <c r="U15" i="95"/>
  <c r="U16" i="95"/>
  <c r="M8" i="95"/>
  <c r="K20" i="96"/>
  <c r="K21" i="96"/>
  <c r="K22" i="96"/>
  <c r="K23" i="96"/>
  <c r="K24" i="96"/>
  <c r="K29" i="96"/>
  <c r="K30" i="96"/>
  <c r="K31" i="96"/>
  <c r="K32" i="96"/>
  <c r="K33" i="96"/>
  <c r="K28" i="96"/>
  <c r="T20" i="97"/>
  <c r="T10" i="97"/>
  <c r="T11" i="97"/>
  <c r="T15" i="97"/>
  <c r="T16" i="97"/>
  <c r="T17" i="97"/>
  <c r="T19" i="97"/>
  <c r="T9" i="97"/>
  <c r="S10" i="97"/>
  <c r="S11" i="97"/>
  <c r="S15" i="97"/>
  <c r="S16" i="97"/>
  <c r="S17" i="97"/>
  <c r="S18" i="97"/>
  <c r="R10" i="97"/>
  <c r="R11" i="97"/>
  <c r="R15" i="97"/>
  <c r="R16" i="97"/>
  <c r="R17" i="97"/>
  <c r="R18" i="97"/>
  <c r="R20" i="97"/>
  <c r="Q15" i="97"/>
  <c r="Q16" i="97"/>
  <c r="Q20" i="97"/>
  <c r="Q10" i="97"/>
  <c r="Q11" i="97"/>
  <c r="Q13" i="97"/>
  <c r="P10" i="97"/>
  <c r="P11" i="97"/>
  <c r="P12" i="97"/>
  <c r="P13" i="97"/>
  <c r="P15" i="97"/>
  <c r="P16" i="97"/>
  <c r="P17" i="97"/>
  <c r="P18" i="97"/>
  <c r="P19" i="97"/>
  <c r="P20" i="97"/>
  <c r="U10" i="97"/>
  <c r="U11" i="97"/>
  <c r="U15" i="97"/>
  <c r="U16" i="97"/>
  <c r="U17" i="97"/>
  <c r="U20" i="97"/>
  <c r="U9" i="97"/>
  <c r="P9" i="97"/>
  <c r="O17" i="97"/>
  <c r="O10" i="97"/>
  <c r="O11" i="97"/>
  <c r="O15" i="97"/>
  <c r="O16" i="97"/>
  <c r="N18" i="97"/>
  <c r="N20" i="97"/>
  <c r="N15" i="97"/>
  <c r="N16" i="97"/>
  <c r="N17" i="97"/>
  <c r="N10" i="97"/>
  <c r="N11" i="97"/>
  <c r="N12" i="97"/>
  <c r="N13" i="97"/>
  <c r="N9" i="97"/>
  <c r="M10" i="97"/>
  <c r="M11" i="97"/>
  <c r="M12" i="97"/>
  <c r="M13" i="97"/>
  <c r="M15" i="97"/>
  <c r="M16" i="97"/>
  <c r="M17" i="97"/>
  <c r="M18" i="97"/>
  <c r="M20" i="97"/>
  <c r="M9" i="97"/>
  <c r="T10" i="98"/>
  <c r="T11" i="98"/>
  <c r="T15" i="98"/>
  <c r="T16" i="98"/>
  <c r="T17" i="98"/>
  <c r="T9" i="98"/>
  <c r="S10" i="98"/>
  <c r="S11" i="98"/>
  <c r="S15" i="98"/>
  <c r="S16" i="98"/>
  <c r="S17" i="98"/>
  <c r="R10" i="98"/>
  <c r="R11" i="98"/>
  <c r="R15" i="98"/>
  <c r="R16" i="98"/>
  <c r="R17" i="98"/>
  <c r="Q10" i="98"/>
  <c r="Q11" i="98"/>
  <c r="Q13" i="98"/>
  <c r="Q15" i="98"/>
  <c r="Q16" i="98"/>
  <c r="Q17" i="98"/>
  <c r="Q19" i="98"/>
  <c r="P10" i="98"/>
  <c r="P11" i="98"/>
  <c r="P15" i="98"/>
  <c r="P16" i="98"/>
  <c r="P17" i="98"/>
  <c r="O13" i="98"/>
  <c r="O10" i="98"/>
  <c r="O11" i="98"/>
  <c r="O15" i="98"/>
  <c r="O16" i="98"/>
  <c r="O17" i="98"/>
  <c r="O19" i="98"/>
  <c r="O9" i="98"/>
  <c r="N10" i="98"/>
  <c r="N11" i="98"/>
  <c r="N13" i="98"/>
  <c r="N14" i="98"/>
  <c r="N15" i="98"/>
  <c r="N16" i="98"/>
  <c r="N17" i="98"/>
  <c r="N19" i="98"/>
  <c r="N20" i="98"/>
  <c r="M10" i="98"/>
  <c r="M11" i="98"/>
  <c r="M13" i="98"/>
  <c r="M15" i="98"/>
  <c r="M16" i="98"/>
  <c r="M17" i="98"/>
  <c r="M19" i="98"/>
  <c r="M9" i="98"/>
  <c r="T10" i="99"/>
  <c r="T11" i="99"/>
  <c r="T13" i="99"/>
  <c r="T14" i="99"/>
  <c r="T15" i="99"/>
  <c r="S10" i="99"/>
  <c r="S11" i="99"/>
  <c r="S13" i="99"/>
  <c r="S14" i="99"/>
  <c r="S15" i="99"/>
  <c r="R10" i="99"/>
  <c r="R11" i="99"/>
  <c r="R13" i="99"/>
  <c r="R14" i="99"/>
  <c r="R15" i="99"/>
  <c r="Q10" i="99"/>
  <c r="Q11" i="99"/>
  <c r="Q12" i="99"/>
  <c r="Q13" i="99"/>
  <c r="Q14" i="99"/>
  <c r="Q15" i="99"/>
  <c r="Q16" i="99"/>
  <c r="Q17" i="99"/>
  <c r="P10" i="99"/>
  <c r="P11" i="99"/>
  <c r="P13" i="99"/>
  <c r="P14" i="99"/>
  <c r="P15" i="99"/>
  <c r="P17" i="99"/>
  <c r="O10" i="99"/>
  <c r="O11" i="99"/>
  <c r="O13" i="99"/>
  <c r="O14" i="99"/>
  <c r="O15" i="99"/>
  <c r="O16" i="99"/>
  <c r="N10" i="99"/>
  <c r="N11" i="99"/>
  <c r="N12" i="99"/>
  <c r="N13" i="99"/>
  <c r="N14" i="99"/>
  <c r="N15" i="99"/>
  <c r="N16" i="99"/>
  <c r="T9" i="99"/>
  <c r="S9" i="99"/>
  <c r="M10" i="99"/>
  <c r="M11" i="99"/>
  <c r="M12" i="99"/>
  <c r="M13" i="99"/>
  <c r="M14" i="99"/>
  <c r="M15" i="99"/>
  <c r="M16" i="99"/>
  <c r="M9" i="99"/>
  <c r="T9" i="105"/>
  <c r="T10" i="105"/>
  <c r="T11" i="105"/>
  <c r="T13" i="105"/>
  <c r="T16" i="105"/>
  <c r="T17" i="105"/>
  <c r="T18" i="105"/>
  <c r="T20" i="105"/>
  <c r="T21" i="105"/>
  <c r="T8" i="105"/>
  <c r="L8" i="105"/>
  <c r="T9" i="107"/>
  <c r="T10" i="107"/>
  <c r="T11" i="107"/>
  <c r="T13" i="107"/>
  <c r="T16" i="107"/>
  <c r="T17" i="107"/>
  <c r="T18" i="107"/>
  <c r="T20" i="107"/>
  <c r="T21" i="107"/>
  <c r="T8" i="107"/>
  <c r="L8" i="107"/>
  <c r="L8" i="106"/>
  <c r="T22" i="108" l="1"/>
  <c r="T11" i="108"/>
  <c r="T12" i="108"/>
  <c r="T13" i="108"/>
  <c r="T15" i="108"/>
  <c r="T16" i="108"/>
  <c r="T17" i="108"/>
  <c r="T18" i="108"/>
  <c r="T19" i="108"/>
  <c r="T21" i="108"/>
  <c r="T23" i="108"/>
  <c r="T24" i="108"/>
  <c r="T25" i="108"/>
  <c r="T27" i="108"/>
  <c r="T28" i="108"/>
  <c r="T30" i="108"/>
  <c r="T31" i="108"/>
  <c r="T33" i="108"/>
  <c r="T8" i="108"/>
  <c r="L8" i="108"/>
  <c r="M9" i="138" l="1"/>
  <c r="M10" i="138"/>
  <c r="M11" i="138"/>
  <c r="M12" i="138"/>
  <c r="M13" i="138"/>
  <c r="M14" i="138"/>
  <c r="M15" i="138"/>
  <c r="M8" i="138"/>
  <c r="U8" i="138"/>
  <c r="U9" i="138"/>
  <c r="U10" i="138"/>
  <c r="U11" i="138"/>
  <c r="U12" i="138"/>
  <c r="U13" i="138"/>
  <c r="U14" i="138"/>
  <c r="U15" i="138"/>
  <c r="U16" i="138"/>
  <c r="U9" i="143"/>
  <c r="U10" i="143"/>
  <c r="U11" i="143"/>
  <c r="U12" i="143"/>
  <c r="U13" i="143"/>
  <c r="U14" i="143"/>
  <c r="U15" i="143"/>
  <c r="U16" i="143"/>
  <c r="U17" i="143"/>
  <c r="U18" i="143"/>
  <c r="U19" i="143"/>
  <c r="U20" i="143"/>
  <c r="U21" i="143"/>
  <c r="U22" i="143"/>
  <c r="U23" i="143"/>
  <c r="U25" i="143"/>
  <c r="U8" i="143"/>
  <c r="U9" i="153"/>
  <c r="U10" i="153"/>
  <c r="U11" i="153"/>
  <c r="U12" i="153"/>
  <c r="U8" i="153"/>
  <c r="Q21" i="143"/>
  <c r="M8" i="143"/>
  <c r="M9" i="143"/>
  <c r="M10" i="143"/>
  <c r="M11" i="143"/>
  <c r="M12" i="143"/>
  <c r="M13" i="143"/>
  <c r="M14" i="143"/>
  <c r="M15" i="143"/>
  <c r="M17" i="143"/>
  <c r="M18" i="143"/>
  <c r="M19" i="143"/>
  <c r="M20" i="143"/>
  <c r="M21" i="143"/>
  <c r="M22" i="143"/>
  <c r="M12" i="153"/>
  <c r="M9" i="153"/>
  <c r="M8" i="153"/>
  <c r="M10" i="153"/>
  <c r="M11" i="153"/>
  <c r="N8" i="153"/>
  <c r="L8" i="153"/>
  <c r="C8" i="153"/>
  <c r="D8" i="153"/>
  <c r="L8" i="143"/>
  <c r="L17" i="143"/>
  <c r="C17" i="143"/>
  <c r="C8" i="143"/>
  <c r="L14" i="142"/>
  <c r="L8" i="142"/>
  <c r="C14" i="142"/>
  <c r="C8" i="142" l="1"/>
  <c r="C8" i="138"/>
  <c r="L8" i="138" l="1"/>
  <c r="H15" i="109"/>
  <c r="G15" i="109"/>
  <c r="L11" i="100" l="1"/>
  <c r="L10" i="100"/>
  <c r="L9" i="100" s="1"/>
  <c r="C11" i="100"/>
  <c r="C10" i="100"/>
  <c r="L16" i="99"/>
  <c r="L15" i="99"/>
  <c r="U15" i="99" s="1"/>
  <c r="L14" i="99"/>
  <c r="U14" i="99" s="1"/>
  <c r="L12" i="99"/>
  <c r="L11" i="99"/>
  <c r="U11" i="99" s="1"/>
  <c r="L10" i="99"/>
  <c r="U10" i="99" s="1"/>
  <c r="C13" i="99"/>
  <c r="C9" i="99"/>
  <c r="L9" i="98"/>
  <c r="L15" i="98"/>
  <c r="C15" i="98"/>
  <c r="C9" i="98"/>
  <c r="D15" i="97"/>
  <c r="E15" i="97"/>
  <c r="F15" i="97"/>
  <c r="G15" i="97"/>
  <c r="H15" i="97"/>
  <c r="I15" i="97"/>
  <c r="J15" i="97"/>
  <c r="K15" i="97"/>
  <c r="D9" i="97"/>
  <c r="E9" i="97"/>
  <c r="F9" i="97"/>
  <c r="G9" i="97"/>
  <c r="H9" i="97"/>
  <c r="I9" i="97"/>
  <c r="J9" i="97"/>
  <c r="K9" i="97"/>
  <c r="C9" i="97"/>
  <c r="C15" i="97"/>
  <c r="S10" i="96"/>
  <c r="T10" i="96"/>
  <c r="U10" i="96"/>
  <c r="D15" i="96"/>
  <c r="C33" i="96" s="1"/>
  <c r="D14" i="96"/>
  <c r="C32" i="96" s="1"/>
  <c r="D13" i="96"/>
  <c r="C31" i="96" s="1"/>
  <c r="D12" i="96"/>
  <c r="C30" i="96" s="1"/>
  <c r="D11" i="96"/>
  <c r="C29" i="96" s="1"/>
  <c r="C15" i="96"/>
  <c r="C24" i="96" s="1"/>
  <c r="C14" i="96"/>
  <c r="C23" i="96" s="1"/>
  <c r="C13" i="96"/>
  <c r="C22" i="96" s="1"/>
  <c r="C12" i="96"/>
  <c r="C21" i="96" s="1"/>
  <c r="C11" i="96"/>
  <c r="C20" i="96" s="1"/>
  <c r="L8" i="95"/>
  <c r="L13" i="95"/>
  <c r="C13" i="95"/>
  <c r="C8" i="95"/>
  <c r="K8" i="27"/>
  <c r="L8" i="27"/>
  <c r="C8" i="27"/>
  <c r="C9" i="26"/>
  <c r="M9" i="26" s="1"/>
  <c r="C10" i="26"/>
  <c r="M10" i="26" s="1"/>
  <c r="C11" i="26"/>
  <c r="M11" i="26" s="1"/>
  <c r="C12" i="26"/>
  <c r="M12" i="26" s="1"/>
  <c r="C13" i="26"/>
  <c r="M13" i="26" s="1"/>
  <c r="C14" i="26"/>
  <c r="M14" i="26" s="1"/>
  <c r="C15" i="26"/>
  <c r="M15" i="26" s="1"/>
  <c r="C16" i="26"/>
  <c r="M16" i="26" s="1"/>
  <c r="C17" i="26"/>
  <c r="M17" i="26" s="1"/>
  <c r="C18" i="26"/>
  <c r="M18" i="26" s="1"/>
  <c r="C19" i="26"/>
  <c r="M19" i="26" s="1"/>
  <c r="C20" i="26"/>
  <c r="M20" i="26" s="1"/>
  <c r="C21" i="26"/>
  <c r="M21" i="26" s="1"/>
  <c r="C22" i="26"/>
  <c r="M22" i="26" s="1"/>
  <c r="C23" i="26"/>
  <c r="M23" i="26" s="1"/>
  <c r="C24" i="26"/>
  <c r="M24" i="26" s="1"/>
  <c r="C25" i="26"/>
  <c r="M25" i="26" s="1"/>
  <c r="C26" i="26"/>
  <c r="M26" i="26" s="1"/>
  <c r="C27" i="26"/>
  <c r="M27" i="26" s="1"/>
  <c r="C28" i="26"/>
  <c r="M28" i="26" s="1"/>
  <c r="C29" i="26"/>
  <c r="M29" i="26" s="1"/>
  <c r="C30" i="26"/>
  <c r="M30" i="26" s="1"/>
  <c r="C31" i="26"/>
  <c r="M31" i="26" s="1"/>
  <c r="C8" i="26"/>
  <c r="M8" i="26" s="1"/>
  <c r="K19" i="96" l="1"/>
  <c r="L9" i="99"/>
  <c r="U9" i="99" s="1"/>
  <c r="C7" i="26"/>
  <c r="M7" i="26" s="1"/>
  <c r="C10" i="96"/>
  <c r="D10" i="96"/>
  <c r="C28" i="96" s="1"/>
  <c r="C9" i="100"/>
  <c r="L13" i="99"/>
  <c r="U13" i="99" s="1"/>
  <c r="L15" i="97"/>
  <c r="L9" i="97"/>
  <c r="V10" i="96"/>
  <c r="K7" i="26" l="1"/>
  <c r="L7" i="26"/>
  <c r="L8" i="83" l="1"/>
  <c r="K8" i="83"/>
  <c r="C8" i="83"/>
  <c r="L8" i="76"/>
  <c r="K8" i="76"/>
  <c r="C8" i="76"/>
  <c r="D8" i="76"/>
  <c r="M9" i="71"/>
  <c r="C9" i="71"/>
  <c r="L9" i="71"/>
  <c r="K9" i="71"/>
  <c r="U8" i="80" l="1"/>
  <c r="L8" i="29" l="1"/>
  <c r="C8" i="29"/>
  <c r="C9" i="72" l="1"/>
  <c r="L9" i="72"/>
  <c r="K9" i="72"/>
  <c r="O8" i="108" l="1"/>
  <c r="K8" i="108"/>
  <c r="N20" i="106" l="1"/>
  <c r="S9" i="100"/>
  <c r="R9" i="100"/>
  <c r="Q9" i="100"/>
  <c r="P9" i="100"/>
  <c r="O9" i="100"/>
  <c r="N9" i="100"/>
  <c r="M9" i="100"/>
  <c r="M10" i="71"/>
  <c r="N10" i="71"/>
  <c r="O10" i="71"/>
  <c r="P10" i="71"/>
  <c r="Q10" i="71"/>
  <c r="R10" i="71"/>
  <c r="S10" i="71"/>
  <c r="M11" i="71"/>
  <c r="N11" i="71"/>
  <c r="O11" i="71"/>
  <c r="P11" i="71"/>
  <c r="Q11" i="71"/>
  <c r="R11" i="71"/>
  <c r="S11" i="71"/>
  <c r="M12" i="71"/>
  <c r="N12" i="71"/>
  <c r="O12" i="71"/>
  <c r="P12" i="71"/>
  <c r="Q12" i="71"/>
  <c r="R12" i="71"/>
  <c r="S12" i="71"/>
  <c r="M13" i="71"/>
  <c r="N13" i="71"/>
  <c r="O13" i="71"/>
  <c r="P13" i="71"/>
  <c r="Q13" i="71"/>
  <c r="R13" i="71"/>
  <c r="S13" i="71"/>
  <c r="M14" i="71"/>
  <c r="N14" i="71"/>
  <c r="O14" i="71"/>
  <c r="P14" i="71"/>
  <c r="Q14" i="71"/>
  <c r="R14" i="71"/>
  <c r="S14" i="71"/>
  <c r="M15" i="71"/>
  <c r="N15" i="71"/>
  <c r="O15" i="71"/>
  <c r="P15" i="71"/>
  <c r="Q15" i="71"/>
  <c r="R15" i="71"/>
  <c r="S15" i="71"/>
  <c r="M16" i="71"/>
  <c r="N16" i="71"/>
  <c r="O16" i="71"/>
  <c r="P16" i="71"/>
  <c r="Q16" i="71"/>
  <c r="R16" i="71"/>
  <c r="S16" i="71"/>
  <c r="M17" i="71"/>
  <c r="N17" i="71"/>
  <c r="O17" i="71"/>
  <c r="P17" i="71"/>
  <c r="Q17" i="71"/>
  <c r="R17" i="71"/>
  <c r="S17" i="71"/>
  <c r="M18" i="71"/>
  <c r="N18" i="71"/>
  <c r="O18" i="71"/>
  <c r="P18" i="71"/>
  <c r="Q18" i="71"/>
  <c r="R18" i="71"/>
  <c r="S18" i="71"/>
  <c r="M19" i="71"/>
  <c r="N19" i="71"/>
  <c r="O19" i="71"/>
  <c r="P19" i="71"/>
  <c r="Q19" i="71"/>
  <c r="R19" i="71"/>
  <c r="S19" i="71"/>
  <c r="M20" i="71"/>
  <c r="N20" i="71"/>
  <c r="O20" i="71"/>
  <c r="P20" i="71"/>
  <c r="Q20" i="71"/>
  <c r="R20" i="71"/>
  <c r="S20" i="71"/>
  <c r="M21" i="71"/>
  <c r="N21" i="71"/>
  <c r="O21" i="71"/>
  <c r="P21" i="71"/>
  <c r="Q21" i="71"/>
  <c r="R21" i="71"/>
  <c r="S21" i="71"/>
  <c r="M22" i="71"/>
  <c r="N22" i="71"/>
  <c r="O22" i="71"/>
  <c r="P22" i="71"/>
  <c r="Q22" i="71"/>
  <c r="R22" i="71"/>
  <c r="S22" i="71"/>
  <c r="M23" i="71"/>
  <c r="N23" i="71"/>
  <c r="O23" i="71"/>
  <c r="P23" i="71"/>
  <c r="Q23" i="71"/>
  <c r="R23" i="71"/>
  <c r="S23" i="71"/>
  <c r="M24" i="71"/>
  <c r="N24" i="71"/>
  <c r="O24" i="71"/>
  <c r="P24" i="71"/>
  <c r="Q24" i="71"/>
  <c r="R24" i="71"/>
  <c r="S24" i="71"/>
  <c r="M25" i="71"/>
  <c r="N25" i="71"/>
  <c r="O25" i="71"/>
  <c r="P25" i="71"/>
  <c r="Q25" i="71"/>
  <c r="R25" i="71"/>
  <c r="S25" i="71"/>
  <c r="M26" i="71"/>
  <c r="N26" i="71"/>
  <c r="O26" i="71"/>
  <c r="P26" i="71"/>
  <c r="Q26" i="71"/>
  <c r="R26" i="71"/>
  <c r="S26" i="71"/>
  <c r="M27" i="71"/>
  <c r="N27" i="71"/>
  <c r="O27" i="71"/>
  <c r="P27" i="71"/>
  <c r="Q27" i="71"/>
  <c r="R27" i="71"/>
  <c r="S27" i="71"/>
  <c r="M28" i="71"/>
  <c r="N28" i="71"/>
  <c r="O28" i="71"/>
  <c r="P28" i="71"/>
  <c r="Q28" i="71"/>
  <c r="R28" i="71"/>
  <c r="S28" i="71"/>
  <c r="M29" i="71"/>
  <c r="N29" i="71"/>
  <c r="O29" i="71"/>
  <c r="P29" i="71"/>
  <c r="Q29" i="71"/>
  <c r="R29" i="71"/>
  <c r="S29" i="71"/>
  <c r="M30" i="71"/>
  <c r="N30" i="71"/>
  <c r="O30" i="71"/>
  <c r="P30" i="71"/>
  <c r="Q30" i="71"/>
  <c r="R30" i="71"/>
  <c r="S30" i="71"/>
  <c r="M31" i="71"/>
  <c r="N31" i="71"/>
  <c r="O31" i="71"/>
  <c r="P31" i="71"/>
  <c r="Q31" i="71"/>
  <c r="R31" i="71"/>
  <c r="S31" i="71"/>
  <c r="M32" i="71"/>
  <c r="N32" i="71"/>
  <c r="O32" i="71"/>
  <c r="P32" i="71"/>
  <c r="Q32" i="71"/>
  <c r="R32" i="71"/>
  <c r="S32" i="71"/>
  <c r="M33" i="71"/>
  <c r="N33" i="71"/>
  <c r="O33" i="71"/>
  <c r="P33" i="71"/>
  <c r="Q33" i="71"/>
  <c r="R33" i="71"/>
  <c r="S33" i="71"/>
  <c r="O9" i="71"/>
  <c r="N9" i="71"/>
  <c r="E9" i="72"/>
  <c r="F9" i="72"/>
  <c r="G9" i="72"/>
  <c r="P9" i="72" s="1"/>
  <c r="H9" i="72"/>
  <c r="D9" i="72"/>
  <c r="M9" i="72" s="1"/>
  <c r="N9" i="72"/>
  <c r="N15" i="76"/>
  <c r="M14" i="76"/>
  <c r="M15" i="76"/>
  <c r="H8" i="76"/>
  <c r="P8" i="76" s="1"/>
  <c r="G8" i="76"/>
  <c r="O8" i="76" s="1"/>
  <c r="F8" i="76"/>
  <c r="E8" i="76"/>
  <c r="M8" i="76" s="1"/>
  <c r="I8" i="76"/>
  <c r="Q8" i="76" s="1"/>
  <c r="J8" i="76"/>
  <c r="S8" i="76" s="1"/>
  <c r="N12" i="79"/>
  <c r="O12" i="79"/>
  <c r="P12" i="79"/>
  <c r="Q12" i="79"/>
  <c r="R12" i="79"/>
  <c r="S12" i="79"/>
  <c r="T12" i="79"/>
  <c r="N13" i="79"/>
  <c r="O13" i="79"/>
  <c r="P13" i="79"/>
  <c r="Q13" i="79"/>
  <c r="R13" i="79"/>
  <c r="S13" i="79"/>
  <c r="T13" i="79"/>
  <c r="N14" i="79"/>
  <c r="O14" i="79"/>
  <c r="P14" i="79"/>
  <c r="Q14" i="79"/>
  <c r="R14" i="79"/>
  <c r="S14" i="79"/>
  <c r="T14" i="79"/>
  <c r="N15" i="79"/>
  <c r="O15" i="79"/>
  <c r="P15" i="79"/>
  <c r="Q15" i="79"/>
  <c r="R15" i="79"/>
  <c r="S15" i="79"/>
  <c r="T15" i="79"/>
  <c r="N16" i="79"/>
  <c r="O16" i="79"/>
  <c r="P16" i="79"/>
  <c r="Q16" i="79"/>
  <c r="R16" i="79"/>
  <c r="S16" i="79"/>
  <c r="T16" i="79"/>
  <c r="N17" i="79"/>
  <c r="O17" i="79"/>
  <c r="P17" i="79"/>
  <c r="Q17" i="79"/>
  <c r="R17" i="79"/>
  <c r="S17" i="79"/>
  <c r="T17" i="79"/>
  <c r="T11" i="79"/>
  <c r="S11" i="79"/>
  <c r="R11" i="79"/>
  <c r="Q11" i="79"/>
  <c r="P11" i="79"/>
  <c r="O11" i="79"/>
  <c r="N11" i="79"/>
  <c r="N9" i="80"/>
  <c r="P9" i="80"/>
  <c r="Q9" i="80"/>
  <c r="R9" i="80"/>
  <c r="S9" i="80"/>
  <c r="N10" i="80"/>
  <c r="P10" i="80"/>
  <c r="Q10" i="80"/>
  <c r="R10" i="80"/>
  <c r="S10" i="80"/>
  <c r="N11" i="80"/>
  <c r="P11" i="80"/>
  <c r="Q11" i="80"/>
  <c r="R11" i="80"/>
  <c r="S11" i="80"/>
  <c r="N12" i="80"/>
  <c r="P12" i="80"/>
  <c r="Q12" i="80"/>
  <c r="R12" i="80"/>
  <c r="S12" i="80"/>
  <c r="N13" i="80"/>
  <c r="P13" i="80"/>
  <c r="Q13" i="80"/>
  <c r="R13" i="80"/>
  <c r="S13" i="80"/>
  <c r="R8" i="80"/>
  <c r="Q8" i="80"/>
  <c r="N9" i="83"/>
  <c r="O9" i="83"/>
  <c r="P9" i="83"/>
  <c r="Q9" i="83"/>
  <c r="R9" i="83"/>
  <c r="N8" i="26"/>
  <c r="O8" i="26"/>
  <c r="P8" i="26"/>
  <c r="Q8" i="26"/>
  <c r="R8" i="26"/>
  <c r="S8" i="26"/>
  <c r="T8" i="26"/>
  <c r="S7" i="26"/>
  <c r="R7" i="26"/>
  <c r="Q7" i="26"/>
  <c r="P7" i="26"/>
  <c r="O7" i="26"/>
  <c r="N7" i="26"/>
  <c r="R9" i="27"/>
  <c r="S9" i="27"/>
  <c r="T9" i="27"/>
  <c r="T8" i="27"/>
  <c r="S8" i="27"/>
  <c r="R8" i="27"/>
  <c r="D29" i="96"/>
  <c r="E29" i="96"/>
  <c r="F29" i="96"/>
  <c r="G29" i="96"/>
  <c r="H29" i="96"/>
  <c r="I29" i="96"/>
  <c r="J29" i="96"/>
  <c r="D30" i="96"/>
  <c r="E30" i="96"/>
  <c r="F30" i="96"/>
  <c r="G30" i="96"/>
  <c r="H30" i="96"/>
  <c r="I30" i="96"/>
  <c r="J30" i="96"/>
  <c r="D31" i="96"/>
  <c r="E31" i="96"/>
  <c r="F31" i="96"/>
  <c r="G31" i="96"/>
  <c r="H31" i="96"/>
  <c r="I31" i="96"/>
  <c r="J31" i="96"/>
  <c r="D32" i="96"/>
  <c r="E32" i="96"/>
  <c r="F32" i="96"/>
  <c r="G32" i="96"/>
  <c r="H32" i="96"/>
  <c r="I32" i="96"/>
  <c r="J32" i="96"/>
  <c r="D33" i="96"/>
  <c r="E33" i="96"/>
  <c r="F33" i="96"/>
  <c r="G33" i="96"/>
  <c r="H33" i="96"/>
  <c r="I33" i="96"/>
  <c r="J33" i="96"/>
  <c r="D20" i="96"/>
  <c r="E20" i="96"/>
  <c r="F20" i="96"/>
  <c r="G20" i="96"/>
  <c r="H20" i="96"/>
  <c r="I20" i="96"/>
  <c r="J20" i="96"/>
  <c r="D21" i="96"/>
  <c r="E21" i="96"/>
  <c r="F21" i="96"/>
  <c r="G21" i="96"/>
  <c r="H21" i="96"/>
  <c r="I21" i="96"/>
  <c r="J21" i="96"/>
  <c r="D22" i="96"/>
  <c r="E22" i="96"/>
  <c r="F22" i="96"/>
  <c r="G22" i="96"/>
  <c r="H22" i="96"/>
  <c r="I22" i="96"/>
  <c r="J22" i="96"/>
  <c r="D23" i="96"/>
  <c r="E23" i="96"/>
  <c r="F23" i="96"/>
  <c r="G23" i="96"/>
  <c r="H23" i="96"/>
  <c r="I23" i="96"/>
  <c r="J23" i="96"/>
  <c r="D24" i="96"/>
  <c r="E24" i="96"/>
  <c r="F24" i="96"/>
  <c r="G24" i="96"/>
  <c r="H24" i="96"/>
  <c r="I24" i="96"/>
  <c r="J24" i="96"/>
  <c r="O9" i="97"/>
  <c r="N8" i="29"/>
  <c r="T8" i="29"/>
  <c r="S8" i="29"/>
  <c r="T11" i="29"/>
  <c r="N9" i="29"/>
  <c r="O9" i="29"/>
  <c r="P9" i="29"/>
  <c r="Q9" i="29"/>
  <c r="R9" i="29"/>
  <c r="S9" i="29"/>
  <c r="T9" i="29"/>
  <c r="N10" i="29"/>
  <c r="O10" i="29"/>
  <c r="P10" i="29"/>
  <c r="Q10" i="29"/>
  <c r="R10" i="29"/>
  <c r="S10" i="29"/>
  <c r="T10" i="29"/>
  <c r="N11" i="29"/>
  <c r="O11" i="29"/>
  <c r="P11" i="29"/>
  <c r="Q11" i="29"/>
  <c r="R11" i="29"/>
  <c r="S11" i="29"/>
  <c r="N12" i="29"/>
  <c r="O12" i="29"/>
  <c r="P12" i="29"/>
  <c r="Q12" i="29"/>
  <c r="R12" i="29"/>
  <c r="S12" i="29"/>
  <c r="T12" i="29"/>
  <c r="N13" i="29"/>
  <c r="O13" i="29"/>
  <c r="P13" i="29"/>
  <c r="Q13" i="29"/>
  <c r="R13" i="29"/>
  <c r="S13" i="29"/>
  <c r="T13" i="29"/>
  <c r="N14" i="29"/>
  <c r="O14" i="29"/>
  <c r="P14" i="29"/>
  <c r="Q14" i="29"/>
  <c r="R14" i="29"/>
  <c r="S14" i="29"/>
  <c r="T14" i="29"/>
  <c r="N15" i="29"/>
  <c r="O15" i="29"/>
  <c r="P15" i="29"/>
  <c r="Q15" i="29"/>
  <c r="R15" i="29"/>
  <c r="S15" i="29"/>
  <c r="T15" i="29"/>
  <c r="N16" i="29"/>
  <c r="O16" i="29"/>
  <c r="P16" i="29"/>
  <c r="Q16" i="29"/>
  <c r="R16" i="29"/>
  <c r="S16" i="29"/>
  <c r="T16" i="29"/>
  <c r="N17" i="29"/>
  <c r="O17" i="29"/>
  <c r="P17" i="29"/>
  <c r="Q17" i="29"/>
  <c r="R17" i="29"/>
  <c r="S17" i="29"/>
  <c r="T17" i="29"/>
  <c r="N18" i="29"/>
  <c r="O18" i="29"/>
  <c r="P18" i="29"/>
  <c r="Q18" i="29"/>
  <c r="R18" i="29"/>
  <c r="S18" i="29"/>
  <c r="T18" i="29"/>
  <c r="R8" i="29"/>
  <c r="Q8" i="29"/>
  <c r="P8" i="29"/>
  <c r="O8" i="29"/>
  <c r="J13" i="99"/>
  <c r="J9" i="99"/>
  <c r="R9" i="99"/>
  <c r="Q9" i="99"/>
  <c r="P9" i="99"/>
  <c r="O9" i="99"/>
  <c r="N9" i="99"/>
  <c r="P27" i="108"/>
  <c r="S26" i="106"/>
  <c r="R26" i="106"/>
  <c r="Q25" i="106"/>
  <c r="P24" i="106"/>
  <c r="P17" i="106"/>
  <c r="Q10" i="106"/>
  <c r="Q11" i="106"/>
  <c r="Q12" i="106"/>
  <c r="Q13" i="106"/>
  <c r="Q14" i="106"/>
  <c r="Q15" i="106"/>
  <c r="Q16" i="106"/>
  <c r="Q17" i="106"/>
  <c r="Q18" i="106"/>
  <c r="Q19" i="106"/>
  <c r="Q20" i="106"/>
  <c r="Q21" i="106"/>
  <c r="Q22" i="106"/>
  <c r="Q23" i="106"/>
  <c r="Q26" i="106"/>
  <c r="Q28" i="106"/>
  <c r="Q29" i="106"/>
  <c r="Q30" i="106"/>
  <c r="Q32" i="106"/>
  <c r="Q33" i="106"/>
  <c r="Q37" i="106"/>
  <c r="T12" i="153"/>
  <c r="T11" i="153"/>
  <c r="T10" i="153"/>
  <c r="T9" i="153"/>
  <c r="K8" i="153"/>
  <c r="P23" i="143"/>
  <c r="T11" i="143"/>
  <c r="T10" i="143"/>
  <c r="T9" i="143"/>
  <c r="T8" i="143"/>
  <c r="R14" i="142"/>
  <c r="S8" i="142"/>
  <c r="M8" i="142"/>
  <c r="T12" i="143"/>
  <c r="T13" i="143"/>
  <c r="T14" i="143"/>
  <c r="T15" i="143"/>
  <c r="T16" i="143"/>
  <c r="T17" i="143"/>
  <c r="T18" i="143"/>
  <c r="T19" i="143"/>
  <c r="T20" i="143"/>
  <c r="T21" i="143"/>
  <c r="T22" i="143"/>
  <c r="T23" i="143"/>
  <c r="T25" i="143"/>
  <c r="S8" i="143"/>
  <c r="S9" i="143"/>
  <c r="S10" i="143"/>
  <c r="S11" i="143"/>
  <c r="S12" i="143"/>
  <c r="S13" i="143"/>
  <c r="S14" i="143"/>
  <c r="S15" i="143"/>
  <c r="S16" i="143"/>
  <c r="S18" i="143"/>
  <c r="S19" i="143"/>
  <c r="S20" i="143"/>
  <c r="S21" i="143"/>
  <c r="S22" i="143"/>
  <c r="S23" i="143"/>
  <c r="S25" i="143"/>
  <c r="K8" i="143"/>
  <c r="K17" i="143"/>
  <c r="J17" i="143"/>
  <c r="J8" i="143"/>
  <c r="S14" i="142"/>
  <c r="S11" i="142"/>
  <c r="Q8" i="142"/>
  <c r="S10" i="142"/>
  <c r="S16" i="142"/>
  <c r="S17" i="142"/>
  <c r="R8" i="142"/>
  <c r="K14" i="142"/>
  <c r="K8" i="142"/>
  <c r="N8" i="76" l="1"/>
  <c r="R8" i="76"/>
  <c r="O9" i="72"/>
  <c r="T8" i="138" l="1"/>
  <c r="K8" i="138"/>
  <c r="S8" i="138" l="1"/>
  <c r="T16" i="138"/>
  <c r="T15" i="138"/>
  <c r="T14" i="138"/>
  <c r="T13" i="138"/>
  <c r="T12" i="138"/>
  <c r="T11" i="138"/>
  <c r="T10" i="138"/>
  <c r="T9" i="138"/>
  <c r="S12" i="108"/>
  <c r="S11" i="108"/>
  <c r="S13" i="108"/>
  <c r="S15" i="108"/>
  <c r="S16" i="108"/>
  <c r="S17" i="108"/>
  <c r="S19" i="108"/>
  <c r="S21" i="108"/>
  <c r="S23" i="108"/>
  <c r="S24" i="108"/>
  <c r="S25" i="108"/>
  <c r="S26" i="108"/>
  <c r="S27" i="108"/>
  <c r="S28" i="108"/>
  <c r="S30" i="108"/>
  <c r="S31" i="108"/>
  <c r="S33" i="108"/>
  <c r="S16" i="106"/>
  <c r="S17" i="106"/>
  <c r="S18" i="106"/>
  <c r="S21" i="106"/>
  <c r="S25" i="106"/>
  <c r="S28" i="106"/>
  <c r="S30" i="106"/>
  <c r="S33" i="106"/>
  <c r="S35" i="106"/>
  <c r="S11" i="106"/>
  <c r="S12" i="106"/>
  <c r="S15" i="106"/>
  <c r="S20" i="106"/>
  <c r="S22" i="106"/>
  <c r="S34" i="106"/>
  <c r="S29" i="106"/>
  <c r="S27" i="106"/>
  <c r="S19" i="106"/>
  <c r="S20" i="107"/>
  <c r="S13" i="107"/>
  <c r="S11" i="107"/>
  <c r="S18" i="107"/>
  <c r="S17" i="107"/>
  <c r="S9" i="105"/>
  <c r="S10" i="105"/>
  <c r="S11" i="105"/>
  <c r="S13" i="105"/>
  <c r="S16" i="105"/>
  <c r="S17" i="105"/>
  <c r="S18" i="105"/>
  <c r="S20" i="105"/>
  <c r="S21" i="105"/>
  <c r="K9" i="100"/>
  <c r="S11" i="100"/>
  <c r="S10" i="100"/>
  <c r="K13" i="99"/>
  <c r="K9" i="99"/>
  <c r="R9" i="98"/>
  <c r="N9" i="98"/>
  <c r="K15" i="98"/>
  <c r="K9" i="98"/>
  <c r="T8" i="95"/>
  <c r="K13" i="95"/>
  <c r="K8" i="95"/>
  <c r="N9" i="95"/>
  <c r="O9" i="95"/>
  <c r="T9" i="95"/>
  <c r="K8" i="106" l="1"/>
  <c r="S10" i="106"/>
  <c r="K8" i="107"/>
  <c r="S9" i="107"/>
  <c r="K8" i="105"/>
  <c r="T12" i="80"/>
  <c r="T11" i="80"/>
  <c r="T13" i="80"/>
  <c r="T10" i="80"/>
  <c r="T9" i="80"/>
  <c r="S9" i="76" l="1"/>
  <c r="M12" i="76"/>
  <c r="M13" i="76"/>
  <c r="S15" i="76"/>
  <c r="S14" i="76"/>
  <c r="S13" i="76"/>
  <c r="S10" i="76"/>
  <c r="S12" i="76"/>
  <c r="S11" i="76"/>
  <c r="S20" i="72"/>
  <c r="S19" i="72"/>
  <c r="S18" i="72"/>
  <c r="S17" i="72"/>
  <c r="S16" i="72"/>
  <c r="S15" i="72"/>
  <c r="S14" i="72"/>
  <c r="S13" i="72"/>
  <c r="S12" i="72"/>
  <c r="S11" i="72"/>
  <c r="S10" i="72"/>
  <c r="S8" i="80" l="1"/>
  <c r="T8" i="80" l="1"/>
  <c r="R10" i="72"/>
  <c r="S9" i="95"/>
  <c r="S9" i="138"/>
  <c r="S10" i="138"/>
  <c r="S11" i="138"/>
  <c r="S12" i="138"/>
  <c r="S13" i="138"/>
  <c r="S14" i="138"/>
  <c r="S15" i="138"/>
  <c r="S16" i="138"/>
  <c r="S9" i="153"/>
  <c r="S10" i="153"/>
  <c r="S11" i="153"/>
  <c r="S12" i="153"/>
  <c r="M17" i="142"/>
  <c r="M10" i="142"/>
  <c r="M11" i="142"/>
  <c r="N17" i="142"/>
  <c r="N10" i="142"/>
  <c r="N11" i="142"/>
  <c r="O17" i="142"/>
  <c r="O18" i="142"/>
  <c r="O9" i="142"/>
  <c r="O10" i="142"/>
  <c r="O11" i="142"/>
  <c r="O12" i="142"/>
  <c r="P9" i="142"/>
  <c r="P10" i="142"/>
  <c r="P11" i="142"/>
  <c r="P12" i="142"/>
  <c r="P15" i="142"/>
  <c r="P17" i="142"/>
  <c r="P18" i="142"/>
  <c r="Q10" i="142"/>
  <c r="Q11" i="142"/>
  <c r="Q16" i="142"/>
  <c r="Q17" i="142"/>
  <c r="R17" i="142"/>
  <c r="R11" i="142"/>
  <c r="M10" i="108"/>
  <c r="M11" i="108"/>
  <c r="M13" i="108"/>
  <c r="M14" i="108"/>
  <c r="M15" i="108"/>
  <c r="M16" i="108"/>
  <c r="M17" i="108"/>
  <c r="M21" i="108"/>
  <c r="M22" i="108"/>
  <c r="M23" i="108"/>
  <c r="M24" i="108"/>
  <c r="M25" i="108"/>
  <c r="M26" i="108"/>
  <c r="M27" i="108"/>
  <c r="M28" i="108"/>
  <c r="M29" i="108"/>
  <c r="M30" i="108"/>
  <c r="M31" i="108"/>
  <c r="M32" i="108"/>
  <c r="M33" i="108"/>
  <c r="M8" i="108"/>
  <c r="N11" i="108"/>
  <c r="N13" i="108"/>
  <c r="N14" i="108"/>
  <c r="N16" i="108"/>
  <c r="N17" i="108"/>
  <c r="N20" i="108"/>
  <c r="N21" i="108"/>
  <c r="N22" i="108"/>
  <c r="N23" i="108"/>
  <c r="N24" i="108"/>
  <c r="N25" i="108"/>
  <c r="N26" i="108"/>
  <c r="N27" i="108"/>
  <c r="N28" i="108"/>
  <c r="N30" i="108"/>
  <c r="N31" i="108"/>
  <c r="N33" i="108"/>
  <c r="Q11" i="108"/>
  <c r="Q12" i="108"/>
  <c r="Q13" i="108"/>
  <c r="Q16" i="108"/>
  <c r="Q17" i="108"/>
  <c r="Q21" i="108"/>
  <c r="Q22" i="108"/>
  <c r="Q23" i="108"/>
  <c r="Q24" i="108"/>
  <c r="Q25" i="108"/>
  <c r="Q27" i="108"/>
  <c r="Q30" i="108"/>
  <c r="Q31" i="108"/>
  <c r="Q33" i="108"/>
  <c r="R11" i="108"/>
  <c r="R12" i="108"/>
  <c r="R13" i="108"/>
  <c r="R16" i="108"/>
  <c r="R17" i="108"/>
  <c r="R19" i="108"/>
  <c r="R20" i="108"/>
  <c r="R21" i="108"/>
  <c r="R23" i="108"/>
  <c r="R24" i="108"/>
  <c r="R25" i="108"/>
  <c r="R27" i="108"/>
  <c r="R28" i="108"/>
  <c r="R31" i="108"/>
  <c r="Q9" i="107"/>
  <c r="Q10" i="107"/>
  <c r="Q11" i="107"/>
  <c r="Q12" i="107"/>
  <c r="Q13" i="107"/>
  <c r="Q14" i="107"/>
  <c r="Q16" i="107"/>
  <c r="Q17" i="107"/>
  <c r="Q18" i="107"/>
  <c r="Q20" i="107"/>
  <c r="Q21" i="107"/>
  <c r="R9" i="107"/>
  <c r="R11" i="107"/>
  <c r="R13" i="107"/>
  <c r="R17" i="107"/>
  <c r="R18" i="107"/>
  <c r="R20" i="107"/>
  <c r="R10" i="106"/>
  <c r="R11" i="106"/>
  <c r="R12" i="106"/>
  <c r="R15" i="106"/>
  <c r="R16" i="106"/>
  <c r="R17" i="106"/>
  <c r="R18" i="106"/>
  <c r="R19" i="106"/>
  <c r="R20" i="106"/>
  <c r="R21" i="106"/>
  <c r="R22" i="106"/>
  <c r="R25" i="106"/>
  <c r="R27" i="106"/>
  <c r="R28" i="106"/>
  <c r="R29" i="106"/>
  <c r="R30" i="106"/>
  <c r="R33" i="106"/>
  <c r="R34" i="106"/>
  <c r="R35" i="106"/>
  <c r="R9" i="105"/>
  <c r="R10" i="105"/>
  <c r="R11" i="105"/>
  <c r="R13" i="105"/>
  <c r="R16" i="105"/>
  <c r="R17" i="105"/>
  <c r="R18" i="105"/>
  <c r="R20" i="105"/>
  <c r="R10" i="100"/>
  <c r="R11" i="100"/>
  <c r="K18" i="85"/>
  <c r="O8" i="61"/>
  <c r="J8" i="153" l="1"/>
  <c r="T8" i="153" s="1"/>
  <c r="J14" i="142"/>
  <c r="J8" i="142"/>
  <c r="J8" i="138"/>
  <c r="J8" i="108"/>
  <c r="S8" i="108" s="1"/>
  <c r="J8" i="107"/>
  <c r="S8" i="107" s="1"/>
  <c r="M32" i="106"/>
  <c r="N32" i="106"/>
  <c r="O32" i="106"/>
  <c r="M10" i="106"/>
  <c r="N10" i="106"/>
  <c r="I8" i="106"/>
  <c r="M9" i="105"/>
  <c r="N9" i="105"/>
  <c r="J8" i="105"/>
  <c r="J9" i="100"/>
  <c r="I15" i="98"/>
  <c r="I9" i="98"/>
  <c r="Q10" i="96"/>
  <c r="R10" i="96"/>
  <c r="J8" i="95"/>
  <c r="J13" i="95"/>
  <c r="J8" i="29"/>
  <c r="S8" i="105" l="1"/>
  <c r="J28" i="96"/>
  <c r="J19" i="96"/>
  <c r="J8" i="27"/>
  <c r="J7" i="26"/>
  <c r="O32" i="61"/>
  <c r="O31" i="61"/>
  <c r="O30" i="61"/>
  <c r="O29" i="61"/>
  <c r="O28" i="61"/>
  <c r="O27" i="61"/>
  <c r="O26" i="61"/>
  <c r="O25" i="61"/>
  <c r="O24" i="61"/>
  <c r="O23" i="61"/>
  <c r="O22" i="61"/>
  <c r="O21" i="61"/>
  <c r="O20" i="61"/>
  <c r="O19" i="61"/>
  <c r="O18" i="61"/>
  <c r="O17" i="61"/>
  <c r="O16" i="61"/>
  <c r="O15" i="61"/>
  <c r="O14" i="61"/>
  <c r="O13" i="61"/>
  <c r="O12" i="61"/>
  <c r="O11" i="61"/>
  <c r="O10" i="61"/>
  <c r="O9" i="61"/>
  <c r="J8" i="83"/>
  <c r="R14" i="76"/>
  <c r="R10" i="76"/>
  <c r="R13" i="76"/>
  <c r="R12" i="76"/>
  <c r="R11" i="76"/>
  <c r="R9" i="76"/>
  <c r="J9" i="72"/>
  <c r="R20" i="72"/>
  <c r="R19" i="72"/>
  <c r="R18" i="72"/>
  <c r="R17" i="72"/>
  <c r="R16" i="72"/>
  <c r="R15" i="72"/>
  <c r="R14" i="72"/>
  <c r="R13" i="72"/>
  <c r="R12" i="72"/>
  <c r="R11" i="72"/>
  <c r="J9" i="71"/>
  <c r="S9" i="72" l="1"/>
  <c r="S9" i="71"/>
  <c r="T8" i="83"/>
  <c r="R15" i="76"/>
  <c r="R12" i="153" l="1"/>
  <c r="E8" i="153" l="1"/>
  <c r="F8" i="153"/>
  <c r="G8" i="153"/>
  <c r="H8" i="153"/>
  <c r="I8" i="153"/>
  <c r="S8" i="153" s="1"/>
  <c r="R16" i="143"/>
  <c r="I17" i="143"/>
  <c r="S17" i="143" s="1"/>
  <c r="E17" i="143"/>
  <c r="F17" i="143"/>
  <c r="G17" i="143"/>
  <c r="H17" i="143"/>
  <c r="D17" i="143"/>
  <c r="D8" i="143"/>
  <c r="E8" i="143"/>
  <c r="F8" i="143"/>
  <c r="G8" i="143"/>
  <c r="H8" i="143"/>
  <c r="P8" i="153" l="1"/>
  <c r="I8" i="138"/>
  <c r="I8" i="108"/>
  <c r="R8" i="108" l="1"/>
  <c r="E8" i="138"/>
  <c r="F8" i="138"/>
  <c r="G8" i="138"/>
  <c r="H8" i="138"/>
  <c r="D8" i="138"/>
  <c r="P32" i="106" l="1"/>
  <c r="I14" i="142" l="1"/>
  <c r="I8" i="142"/>
  <c r="R11" i="153" l="1"/>
  <c r="R10" i="153"/>
  <c r="R9" i="153"/>
  <c r="R8" i="153"/>
  <c r="R25" i="143"/>
  <c r="Q25" i="143"/>
  <c r="P25" i="143"/>
  <c r="O25" i="143"/>
  <c r="N25" i="143"/>
  <c r="I8" i="143"/>
  <c r="Q16" i="143"/>
  <c r="P16" i="143"/>
  <c r="O16" i="143"/>
  <c r="N16" i="143"/>
  <c r="R23" i="143" l="1"/>
  <c r="R22" i="143"/>
  <c r="R21" i="143"/>
  <c r="R20" i="143"/>
  <c r="R19" i="143"/>
  <c r="R18" i="143"/>
  <c r="R17" i="143"/>
  <c r="R15" i="143"/>
  <c r="R14" i="143"/>
  <c r="R13" i="143"/>
  <c r="R12" i="143"/>
  <c r="R11" i="143"/>
  <c r="R10" i="143"/>
  <c r="R9" i="143"/>
  <c r="R8" i="143"/>
  <c r="Q16" i="138"/>
  <c r="R16" i="138"/>
  <c r="P16" i="138"/>
  <c r="O16" i="138"/>
  <c r="N16" i="138"/>
  <c r="R15" i="138" l="1"/>
  <c r="R14" i="138"/>
  <c r="R13" i="138"/>
  <c r="R12" i="138"/>
  <c r="R11" i="138"/>
  <c r="R10" i="138"/>
  <c r="R9" i="138"/>
  <c r="R8" i="138"/>
  <c r="O33" i="108"/>
  <c r="P33" i="108"/>
  <c r="I8" i="107"/>
  <c r="J8" i="106"/>
  <c r="I8" i="105"/>
  <c r="R8" i="105" s="1"/>
  <c r="Q21" i="105"/>
  <c r="Q20" i="105"/>
  <c r="Q18" i="105"/>
  <c r="Q17" i="105"/>
  <c r="Q16" i="105"/>
  <c r="Q14" i="105"/>
  <c r="Q13" i="105"/>
  <c r="Q12" i="105"/>
  <c r="Q11" i="105"/>
  <c r="Q10" i="105"/>
  <c r="Q9" i="105"/>
  <c r="I9" i="100"/>
  <c r="M10" i="100"/>
  <c r="Q11" i="100"/>
  <c r="Q10" i="100"/>
  <c r="I13" i="99"/>
  <c r="I9" i="99"/>
  <c r="J15" i="98"/>
  <c r="J9" i="98"/>
  <c r="P10" i="96"/>
  <c r="O10" i="96"/>
  <c r="I13" i="95"/>
  <c r="I8" i="95"/>
  <c r="S8" i="95" s="1"/>
  <c r="R9" i="95"/>
  <c r="R8" i="106" l="1"/>
  <c r="S8" i="106"/>
  <c r="S9" i="97"/>
  <c r="I19" i="96"/>
  <c r="I28" i="96"/>
  <c r="R8" i="107"/>
  <c r="S9" i="98"/>
  <c r="I8" i="29"/>
  <c r="I8" i="27"/>
  <c r="I7" i="26"/>
  <c r="N32" i="61" l="1"/>
  <c r="N31" i="61"/>
  <c r="N30" i="61"/>
  <c r="N29" i="61"/>
  <c r="N28" i="61"/>
  <c r="N27" i="61"/>
  <c r="N26" i="61"/>
  <c r="N25" i="61"/>
  <c r="N24" i="61"/>
  <c r="N23" i="61"/>
  <c r="N22" i="61"/>
  <c r="N21" i="61"/>
  <c r="N20" i="61"/>
  <c r="N19" i="61"/>
  <c r="N18" i="61"/>
  <c r="N17" i="61"/>
  <c r="N16" i="61"/>
  <c r="N15" i="61"/>
  <c r="N14" i="61"/>
  <c r="N13" i="61"/>
  <c r="N12" i="61"/>
  <c r="N11" i="61"/>
  <c r="N10" i="61"/>
  <c r="N9" i="61"/>
  <c r="N8" i="61"/>
  <c r="I8" i="83"/>
  <c r="Q15" i="76"/>
  <c r="Q14" i="76"/>
  <c r="Q10" i="76"/>
  <c r="Q13" i="76"/>
  <c r="Q12" i="76"/>
  <c r="Q11" i="76"/>
  <c r="Q9" i="76"/>
  <c r="Q11" i="72"/>
  <c r="Q12" i="72"/>
  <c r="Q13" i="72"/>
  <c r="Q14" i="72"/>
  <c r="Q15" i="72"/>
  <c r="Q16" i="72"/>
  <c r="Q17" i="72"/>
  <c r="Q18" i="72"/>
  <c r="Q19" i="72"/>
  <c r="Q20" i="72"/>
  <c r="Q10" i="72"/>
  <c r="I9" i="72"/>
  <c r="I9" i="71"/>
  <c r="Q9" i="72" l="1"/>
  <c r="R9" i="72"/>
  <c r="R9" i="71"/>
  <c r="S8" i="83"/>
  <c r="O8" i="153"/>
  <c r="N9" i="153"/>
  <c r="O9" i="153"/>
  <c r="P9" i="153"/>
  <c r="N10" i="153"/>
  <c r="O10" i="153"/>
  <c r="P10" i="153"/>
  <c r="N11" i="153"/>
  <c r="O11" i="153"/>
  <c r="P11" i="153"/>
  <c r="N12" i="153"/>
  <c r="O12" i="153"/>
  <c r="P12" i="153"/>
  <c r="N8" i="143"/>
  <c r="O8" i="143"/>
  <c r="P8" i="143"/>
  <c r="N9" i="143"/>
  <c r="O9" i="143"/>
  <c r="P9" i="143"/>
  <c r="N10" i="143"/>
  <c r="O10" i="143"/>
  <c r="P10" i="143"/>
  <c r="N11" i="143"/>
  <c r="O11" i="143"/>
  <c r="P11" i="143"/>
  <c r="N12" i="143"/>
  <c r="O12" i="143"/>
  <c r="P12" i="143"/>
  <c r="N13" i="143"/>
  <c r="O13" i="143"/>
  <c r="P13" i="143"/>
  <c r="N14" i="143"/>
  <c r="O14" i="143"/>
  <c r="P14" i="143"/>
  <c r="N15" i="143"/>
  <c r="O15" i="143"/>
  <c r="P15" i="143"/>
  <c r="N17" i="143"/>
  <c r="O17" i="143"/>
  <c r="P17" i="143"/>
  <c r="N18" i="143"/>
  <c r="O18" i="143"/>
  <c r="P18" i="143"/>
  <c r="N19" i="143"/>
  <c r="O19" i="143"/>
  <c r="P19" i="143"/>
  <c r="N20" i="143"/>
  <c r="O20" i="143"/>
  <c r="P20" i="143"/>
  <c r="N21" i="143"/>
  <c r="O21" i="143"/>
  <c r="P21" i="143"/>
  <c r="N22" i="143"/>
  <c r="O22" i="143"/>
  <c r="P22" i="143"/>
  <c r="O23" i="143"/>
  <c r="N8" i="138"/>
  <c r="O8" i="138"/>
  <c r="P8" i="138"/>
  <c r="Q8" i="138"/>
  <c r="N9" i="138"/>
  <c r="O9" i="138"/>
  <c r="P9" i="138"/>
  <c r="N10" i="138"/>
  <c r="O10" i="138"/>
  <c r="P10" i="138"/>
  <c r="N11" i="138"/>
  <c r="O11" i="138"/>
  <c r="P11" i="138"/>
  <c r="N12" i="138"/>
  <c r="O12" i="138"/>
  <c r="P12" i="138"/>
  <c r="N13" i="138"/>
  <c r="O13" i="138"/>
  <c r="P13" i="138"/>
  <c r="N14" i="138"/>
  <c r="O14" i="138"/>
  <c r="P14" i="138"/>
  <c r="N15" i="138"/>
  <c r="O15" i="138"/>
  <c r="P15" i="138"/>
  <c r="O14" i="108" l="1"/>
  <c r="P14" i="108"/>
  <c r="O16" i="108"/>
  <c r="P16" i="108"/>
  <c r="O17" i="108"/>
  <c r="P17" i="108"/>
  <c r="O18" i="108"/>
  <c r="P18" i="108"/>
  <c r="O21" i="108"/>
  <c r="P21" i="108"/>
  <c r="O22" i="108"/>
  <c r="P22" i="108"/>
  <c r="O23" i="108"/>
  <c r="P23" i="108"/>
  <c r="O24" i="108"/>
  <c r="P24" i="108"/>
  <c r="O25" i="108"/>
  <c r="P25" i="108"/>
  <c r="O26" i="108"/>
  <c r="O27" i="108"/>
  <c r="O28" i="108"/>
  <c r="O30" i="108"/>
  <c r="P30" i="108"/>
  <c r="O31" i="108"/>
  <c r="P31" i="108"/>
  <c r="P13" i="108"/>
  <c r="O13" i="108"/>
  <c r="P12" i="108"/>
  <c r="O12" i="108"/>
  <c r="P11" i="108"/>
  <c r="O11" i="108"/>
  <c r="P9" i="108"/>
  <c r="N8" i="108"/>
  <c r="M14" i="107"/>
  <c r="N14" i="107"/>
  <c r="O14" i="107"/>
  <c r="P14" i="107"/>
  <c r="M15" i="107"/>
  <c r="N15" i="107"/>
  <c r="M16" i="107"/>
  <c r="N16" i="107"/>
  <c r="O16" i="107"/>
  <c r="P16" i="107"/>
  <c r="M17" i="107"/>
  <c r="N17" i="107"/>
  <c r="O17" i="107"/>
  <c r="P17" i="107"/>
  <c r="M18" i="107"/>
  <c r="N18" i="107"/>
  <c r="O18" i="107"/>
  <c r="P18" i="107"/>
  <c r="N19" i="107"/>
  <c r="M20" i="107"/>
  <c r="N20" i="107"/>
  <c r="O20" i="107"/>
  <c r="P20" i="107"/>
  <c r="M21" i="107"/>
  <c r="N21" i="107"/>
  <c r="O21" i="107"/>
  <c r="P21" i="107"/>
  <c r="P13" i="107"/>
  <c r="O13" i="107"/>
  <c r="N13" i="107"/>
  <c r="M13" i="107"/>
  <c r="P12" i="107"/>
  <c r="O12" i="107"/>
  <c r="N12" i="107"/>
  <c r="M12" i="107"/>
  <c r="P11" i="107"/>
  <c r="O11" i="107"/>
  <c r="N11" i="107"/>
  <c r="M11" i="107"/>
  <c r="P10" i="107"/>
  <c r="O10" i="107"/>
  <c r="N10" i="107"/>
  <c r="M10" i="107"/>
  <c r="P9" i="107"/>
  <c r="O9" i="107"/>
  <c r="N9" i="107"/>
  <c r="M9" i="107"/>
  <c r="O8" i="107"/>
  <c r="N8" i="107"/>
  <c r="M8" i="107"/>
  <c r="M11" i="106"/>
  <c r="N11" i="106"/>
  <c r="O11" i="106"/>
  <c r="P11" i="106"/>
  <c r="M12" i="106"/>
  <c r="N12" i="106"/>
  <c r="O12" i="106"/>
  <c r="P12" i="106"/>
  <c r="P13" i="106"/>
  <c r="M14" i="106"/>
  <c r="N14" i="106"/>
  <c r="O14" i="106"/>
  <c r="P14" i="106"/>
  <c r="M15" i="106"/>
  <c r="N15" i="106"/>
  <c r="O15" i="106"/>
  <c r="P15" i="106"/>
  <c r="M16" i="106"/>
  <c r="N16" i="106"/>
  <c r="O16" i="106"/>
  <c r="P16" i="106"/>
  <c r="M17" i="106"/>
  <c r="N17" i="106"/>
  <c r="O17" i="106"/>
  <c r="M18" i="106"/>
  <c r="O18" i="106"/>
  <c r="P18" i="106"/>
  <c r="M19" i="106"/>
  <c r="O19" i="106"/>
  <c r="P19" i="106"/>
  <c r="M20" i="106"/>
  <c r="O20" i="106"/>
  <c r="P20" i="106"/>
  <c r="M21" i="106"/>
  <c r="N21" i="106"/>
  <c r="O21" i="106"/>
  <c r="P21" i="106"/>
  <c r="M22" i="106"/>
  <c r="N22" i="106"/>
  <c r="O22" i="106"/>
  <c r="P22" i="106"/>
  <c r="M23" i="106"/>
  <c r="N23" i="106"/>
  <c r="O23" i="106"/>
  <c r="P23" i="106"/>
  <c r="M25" i="106"/>
  <c r="N25" i="106"/>
  <c r="O25" i="106"/>
  <c r="P25" i="106"/>
  <c r="M26" i="106"/>
  <c r="N26" i="106"/>
  <c r="O26" i="106"/>
  <c r="P26" i="106"/>
  <c r="M28" i="106"/>
  <c r="N28" i="106"/>
  <c r="O28" i="106"/>
  <c r="P28" i="106"/>
  <c r="M29" i="106"/>
  <c r="N29" i="106"/>
  <c r="O29" i="106"/>
  <c r="P29" i="106"/>
  <c r="M30" i="106"/>
  <c r="N30" i="106"/>
  <c r="O30" i="106"/>
  <c r="P30" i="106"/>
  <c r="M31" i="106"/>
  <c r="N31" i="106"/>
  <c r="M33" i="106"/>
  <c r="N33" i="106"/>
  <c r="O33" i="106"/>
  <c r="P33" i="106"/>
  <c r="N34" i="106"/>
  <c r="P35" i="106"/>
  <c r="N36" i="106"/>
  <c r="P36" i="106"/>
  <c r="M37" i="106"/>
  <c r="N37" i="106"/>
  <c r="O37" i="106"/>
  <c r="P37" i="106"/>
  <c r="P10" i="106"/>
  <c r="O10" i="106"/>
  <c r="N9" i="106"/>
  <c r="M9" i="106"/>
  <c r="O9" i="105"/>
  <c r="P9" i="105"/>
  <c r="M10" i="105"/>
  <c r="N10" i="105"/>
  <c r="O10" i="105"/>
  <c r="P10" i="105"/>
  <c r="M11" i="105"/>
  <c r="N11" i="105"/>
  <c r="O11" i="105"/>
  <c r="P11" i="105"/>
  <c r="M12" i="105"/>
  <c r="N12" i="105"/>
  <c r="O12" i="105"/>
  <c r="P12" i="105"/>
  <c r="M13" i="105"/>
  <c r="N13" i="105"/>
  <c r="O13" i="105"/>
  <c r="P13" i="105"/>
  <c r="M14" i="105"/>
  <c r="N14" i="105"/>
  <c r="O14" i="105"/>
  <c r="P14" i="105"/>
  <c r="M15" i="105"/>
  <c r="N15" i="105"/>
  <c r="M16" i="105"/>
  <c r="N16" i="105"/>
  <c r="O16" i="105"/>
  <c r="P16" i="105"/>
  <c r="M17" i="105"/>
  <c r="N17" i="105"/>
  <c r="O17" i="105"/>
  <c r="P17" i="105"/>
  <c r="M18" i="105"/>
  <c r="N18" i="105"/>
  <c r="O18" i="105"/>
  <c r="P18" i="105"/>
  <c r="M19" i="105"/>
  <c r="N19" i="105"/>
  <c r="O19" i="105"/>
  <c r="M20" i="105"/>
  <c r="N20" i="105"/>
  <c r="O20" i="105"/>
  <c r="P20" i="105"/>
  <c r="M21" i="105"/>
  <c r="N21" i="105"/>
  <c r="O21" i="105"/>
  <c r="P21" i="105"/>
  <c r="O8" i="105"/>
  <c r="N8" i="105"/>
  <c r="M8" i="105"/>
  <c r="P11" i="100"/>
  <c r="O11" i="100"/>
  <c r="N11" i="100"/>
  <c r="M11" i="100"/>
  <c r="P10" i="100"/>
  <c r="O10" i="100"/>
  <c r="N10" i="100"/>
  <c r="H9" i="100"/>
  <c r="P9" i="98"/>
  <c r="K10" i="96"/>
  <c r="P9" i="95"/>
  <c r="H18" i="85"/>
  <c r="K22" i="85"/>
  <c r="J22" i="85"/>
  <c r="I22" i="85"/>
  <c r="H22" i="85"/>
  <c r="K21" i="85"/>
  <c r="J21" i="85"/>
  <c r="I21" i="85"/>
  <c r="H21" i="85"/>
  <c r="K20" i="85"/>
  <c r="J20" i="85"/>
  <c r="I20" i="85"/>
  <c r="H20" i="85"/>
  <c r="K19" i="85"/>
  <c r="J19" i="85"/>
  <c r="I19" i="85"/>
  <c r="H19" i="85"/>
  <c r="J18" i="85"/>
  <c r="I18" i="85"/>
  <c r="C9" i="85"/>
  <c r="D9" i="85"/>
  <c r="E9" i="85"/>
  <c r="F9" i="85"/>
  <c r="G9" i="85"/>
  <c r="H9" i="85"/>
  <c r="I9" i="85"/>
  <c r="J9" i="85"/>
  <c r="K9" i="85"/>
  <c r="L9" i="85"/>
  <c r="M9" i="85"/>
  <c r="N9" i="85"/>
  <c r="O9" i="85"/>
  <c r="P9" i="85"/>
  <c r="R9" i="85"/>
  <c r="S9" i="85"/>
  <c r="T9" i="85"/>
  <c r="Q10" i="85"/>
  <c r="Q11" i="85"/>
  <c r="Q12" i="85"/>
  <c r="Q13" i="85"/>
  <c r="K9" i="61"/>
  <c r="L9" i="61"/>
  <c r="M9" i="61"/>
  <c r="K10" i="61"/>
  <c r="L10" i="61"/>
  <c r="M10" i="61"/>
  <c r="K11" i="61"/>
  <c r="L11" i="61"/>
  <c r="M11" i="61"/>
  <c r="K12" i="61"/>
  <c r="L12" i="61"/>
  <c r="M12" i="61"/>
  <c r="K13" i="61"/>
  <c r="L13" i="61"/>
  <c r="M13" i="61"/>
  <c r="K14" i="61"/>
  <c r="L14" i="61"/>
  <c r="M14" i="61"/>
  <c r="K15" i="61"/>
  <c r="L15" i="61"/>
  <c r="M15" i="61"/>
  <c r="K16" i="61"/>
  <c r="L16" i="61"/>
  <c r="M16" i="61"/>
  <c r="K17" i="61"/>
  <c r="L17" i="61"/>
  <c r="M17" i="61"/>
  <c r="K18" i="61"/>
  <c r="L18" i="61"/>
  <c r="M18" i="61"/>
  <c r="K19" i="61"/>
  <c r="L19" i="61"/>
  <c r="M19" i="61"/>
  <c r="K20" i="61"/>
  <c r="L20" i="61"/>
  <c r="M20" i="61"/>
  <c r="K21" i="61"/>
  <c r="L21" i="61"/>
  <c r="M21" i="61"/>
  <c r="K22" i="61"/>
  <c r="L22" i="61"/>
  <c r="M22" i="61"/>
  <c r="K23" i="61"/>
  <c r="L23" i="61"/>
  <c r="M23" i="61"/>
  <c r="K24" i="61"/>
  <c r="L24" i="61"/>
  <c r="M24" i="61"/>
  <c r="K25" i="61"/>
  <c r="L25" i="61"/>
  <c r="M25" i="61"/>
  <c r="K26" i="61"/>
  <c r="L26" i="61"/>
  <c r="M26" i="61"/>
  <c r="K27" i="61"/>
  <c r="L27" i="61"/>
  <c r="M27" i="61"/>
  <c r="K28" i="61"/>
  <c r="L28" i="61"/>
  <c r="M28" i="61"/>
  <c r="K29" i="61"/>
  <c r="L29" i="61"/>
  <c r="M29" i="61"/>
  <c r="K30" i="61"/>
  <c r="L30" i="61"/>
  <c r="M30" i="61"/>
  <c r="K31" i="61"/>
  <c r="L31" i="61"/>
  <c r="M31" i="61"/>
  <c r="K32" i="61"/>
  <c r="L32" i="61"/>
  <c r="M32" i="61"/>
  <c r="K8" i="61"/>
  <c r="L8" i="61"/>
  <c r="M8" i="61"/>
  <c r="M9" i="76"/>
  <c r="N9" i="76"/>
  <c r="O9" i="76"/>
  <c r="M11" i="76"/>
  <c r="N11" i="76"/>
  <c r="O11" i="76"/>
  <c r="N12" i="76"/>
  <c r="O12" i="76"/>
  <c r="N13" i="76"/>
  <c r="O13" i="76"/>
  <c r="M10" i="76"/>
  <c r="N10" i="76"/>
  <c r="O10" i="76"/>
  <c r="N14" i="76"/>
  <c r="O14" i="76"/>
  <c r="O15" i="76"/>
  <c r="P9" i="76"/>
  <c r="P11" i="76"/>
  <c r="P12" i="76"/>
  <c r="P13" i="76"/>
  <c r="P10" i="76"/>
  <c r="P14" i="76"/>
  <c r="P15" i="76"/>
  <c r="M10" i="72"/>
  <c r="N10" i="72"/>
  <c r="O10" i="72"/>
  <c r="M11" i="72"/>
  <c r="N11" i="72"/>
  <c r="O11" i="72"/>
  <c r="M12" i="72"/>
  <c r="N12" i="72"/>
  <c r="O12" i="72"/>
  <c r="M13" i="72"/>
  <c r="N13" i="72"/>
  <c r="O13" i="72"/>
  <c r="M14" i="72"/>
  <c r="N14" i="72"/>
  <c r="O14" i="72"/>
  <c r="M15" i="72"/>
  <c r="N15" i="72"/>
  <c r="O15" i="72"/>
  <c r="M16" i="72"/>
  <c r="N16" i="72"/>
  <c r="O16" i="72"/>
  <c r="M17" i="72"/>
  <c r="N17" i="72"/>
  <c r="O17" i="72"/>
  <c r="M18" i="72"/>
  <c r="N18" i="72"/>
  <c r="O18" i="72"/>
  <c r="M19" i="72"/>
  <c r="N19" i="72"/>
  <c r="O19" i="72"/>
  <c r="M20" i="72"/>
  <c r="N20" i="72"/>
  <c r="O20" i="72"/>
  <c r="Q12" i="153"/>
  <c r="Q11" i="153"/>
  <c r="Q10" i="153"/>
  <c r="Q9" i="153"/>
  <c r="Q8" i="153"/>
  <c r="Q23" i="143"/>
  <c r="Q22" i="143"/>
  <c r="Q20" i="143"/>
  <c r="Q19" i="143"/>
  <c r="Q18" i="143"/>
  <c r="Q15" i="143"/>
  <c r="Q14" i="143"/>
  <c r="Q13" i="143"/>
  <c r="Q12" i="143"/>
  <c r="Q11" i="143"/>
  <c r="Q10" i="143"/>
  <c r="Q9" i="143"/>
  <c r="Q15" i="138"/>
  <c r="Q14" i="138"/>
  <c r="Q13" i="138"/>
  <c r="Q12" i="138"/>
  <c r="Q11" i="138"/>
  <c r="Q10" i="138"/>
  <c r="Q9" i="138"/>
  <c r="H8" i="108"/>
  <c r="H8" i="107"/>
  <c r="H13" i="99"/>
  <c r="H9" i="99"/>
  <c r="H9" i="98"/>
  <c r="H15" i="98"/>
  <c r="H13" i="95"/>
  <c r="H8" i="95"/>
  <c r="R8" i="95" s="1"/>
  <c r="Q9" i="97" l="1"/>
  <c r="R9" i="97"/>
  <c r="P8" i="108"/>
  <c r="Q8" i="108"/>
  <c r="P8" i="107"/>
  <c r="Q8" i="107"/>
  <c r="Q9" i="98"/>
  <c r="Q9" i="85"/>
  <c r="H14" i="142"/>
  <c r="H8" i="142"/>
  <c r="H8" i="106"/>
  <c r="H8" i="105"/>
  <c r="M10" i="96"/>
  <c r="N10" i="96"/>
  <c r="G8" i="95"/>
  <c r="Q8" i="106" l="1"/>
  <c r="H28" i="96"/>
  <c r="G19" i="96"/>
  <c r="H19" i="96"/>
  <c r="Q14" i="142"/>
  <c r="Q8" i="105"/>
  <c r="P8" i="105"/>
  <c r="Q8" i="95"/>
  <c r="H8" i="29"/>
  <c r="E7" i="26"/>
  <c r="F7" i="26"/>
  <c r="G7" i="26"/>
  <c r="H7" i="26"/>
  <c r="D7" i="26"/>
  <c r="H8" i="83" l="1"/>
  <c r="R8" i="83" l="1"/>
  <c r="H8" i="27"/>
  <c r="P10" i="72" l="1"/>
  <c r="P11" i="72"/>
  <c r="P12" i="72"/>
  <c r="P13" i="72"/>
  <c r="P14" i="72"/>
  <c r="P15" i="72"/>
  <c r="P16" i="72"/>
  <c r="P17" i="72"/>
  <c r="P18" i="72"/>
  <c r="P19" i="72"/>
  <c r="P20" i="72"/>
  <c r="H9" i="71"/>
  <c r="P9" i="71" l="1"/>
  <c r="Q9" i="71"/>
  <c r="G8" i="83" l="1"/>
  <c r="F8" i="83"/>
  <c r="E8" i="83"/>
  <c r="D8" i="83"/>
  <c r="N8" i="83" l="1"/>
  <c r="O8" i="83"/>
  <c r="P8" i="83"/>
  <c r="Q8" i="83"/>
  <c r="Q17" i="143"/>
  <c r="Q8" i="143"/>
  <c r="E14" i="142"/>
  <c r="F14" i="142"/>
  <c r="N14" i="142" s="1"/>
  <c r="G14" i="142"/>
  <c r="D14" i="142"/>
  <c r="E8" i="142"/>
  <c r="F8" i="142"/>
  <c r="G8" i="142"/>
  <c r="D8" i="142"/>
  <c r="O14" i="142" l="1"/>
  <c r="P14" i="142"/>
  <c r="M14" i="142"/>
  <c r="N8" i="142"/>
  <c r="P8" i="142"/>
  <c r="O8" i="142"/>
  <c r="L10" i="96"/>
  <c r="J10" i="96"/>
  <c r="I10" i="96"/>
  <c r="H10" i="96"/>
  <c r="G10" i="96"/>
  <c r="F10" i="96"/>
  <c r="E10" i="96"/>
  <c r="C19" i="96" s="1"/>
  <c r="F8" i="95"/>
  <c r="E8" i="95"/>
  <c r="N8" i="95" s="1"/>
  <c r="D19" i="96" l="1"/>
  <c r="D28" i="96"/>
  <c r="E28" i="96"/>
  <c r="F28" i="96"/>
  <c r="G28" i="96"/>
  <c r="E19" i="96"/>
  <c r="F19" i="96"/>
  <c r="O8" i="95"/>
  <c r="P8" i="95"/>
  <c r="G8" i="106"/>
  <c r="E8" i="106"/>
  <c r="F8" i="106"/>
  <c r="D8" i="106"/>
  <c r="M8" i="106" l="1"/>
  <c r="N8" i="106"/>
  <c r="O8" i="106"/>
  <c r="P8" i="106"/>
  <c r="G16" i="27"/>
  <c r="G15" i="27"/>
  <c r="G14" i="27"/>
  <c r="G13" i="27"/>
  <c r="G12" i="27"/>
  <c r="G11" i="27"/>
  <c r="G10" i="27"/>
  <c r="G9" i="27"/>
  <c r="F16" i="27"/>
  <c r="F15" i="27"/>
  <c r="F14" i="27"/>
  <c r="F13" i="27"/>
  <c r="F12" i="27"/>
  <c r="F11" i="27"/>
  <c r="F10" i="27"/>
  <c r="F9" i="27"/>
  <c r="E16" i="27"/>
  <c r="E15" i="27"/>
  <c r="E14" i="27"/>
  <c r="E13" i="27"/>
  <c r="E12" i="27"/>
  <c r="E11" i="27"/>
  <c r="E10" i="27"/>
  <c r="E9" i="27"/>
  <c r="D16" i="27"/>
  <c r="D15" i="27"/>
  <c r="D14" i="27"/>
  <c r="D13" i="27"/>
  <c r="D12" i="27"/>
  <c r="D11" i="27"/>
  <c r="D9" i="27"/>
  <c r="N9" i="27" l="1"/>
  <c r="O9" i="27"/>
  <c r="Q9" i="27"/>
  <c r="P9" i="27"/>
  <c r="E8" i="27"/>
  <c r="D8" i="27"/>
  <c r="F8" i="27"/>
  <c r="G8" i="27"/>
  <c r="Q8" i="27" l="1"/>
  <c r="P8" i="27"/>
  <c r="O8" i="27"/>
  <c r="M8" i="80"/>
  <c r="P8" i="80" l="1"/>
  <c r="N8" i="80"/>
</calcChain>
</file>

<file path=xl/sharedStrings.xml><?xml version="1.0" encoding="utf-8"?>
<sst xmlns="http://schemas.openxmlformats.org/spreadsheetml/2006/main" count="774" uniqueCount="231">
  <si>
    <t>TOTAL</t>
  </si>
  <si>
    <t>ESMERALDAS</t>
  </si>
  <si>
    <t>LOJA</t>
  </si>
  <si>
    <t>PASTAZA</t>
  </si>
  <si>
    <t>Total</t>
  </si>
  <si>
    <t xml:space="preserve">PROVINCIA </t>
  </si>
  <si>
    <t>AZUAY</t>
  </si>
  <si>
    <t>BOLÍVAR</t>
  </si>
  <si>
    <t>CAÑAR</t>
  </si>
  <si>
    <t>CARCHI</t>
  </si>
  <si>
    <t>COTOPAXI</t>
  </si>
  <si>
    <t>CHIMBORAZO</t>
  </si>
  <si>
    <t>EL ORO</t>
  </si>
  <si>
    <t>GUAYAS</t>
  </si>
  <si>
    <t>IMBABURA</t>
  </si>
  <si>
    <t>LOS RÍOS</t>
  </si>
  <si>
    <t>MANABÍ</t>
  </si>
  <si>
    <t>MORONA SANTIAGO</t>
  </si>
  <si>
    <t>NAPO</t>
  </si>
  <si>
    <t>PICHINCHA</t>
  </si>
  <si>
    <t>TUNGURAHUA</t>
  </si>
  <si>
    <t>ZAMORA CHINCHIPE</t>
  </si>
  <si>
    <t>GALÁPAGOS</t>
  </si>
  <si>
    <t>SUCUMBÍOS</t>
  </si>
  <si>
    <t>ORELLANA</t>
  </si>
  <si>
    <t>SANTO DOMINGO DE LOS TSÁCHILAS</t>
  </si>
  <si>
    <t>SANTA ELENA</t>
  </si>
  <si>
    <r>
      <rPr>
        <b/>
        <sz val="10"/>
        <color theme="1" tint="0.249977111117893"/>
        <rFont val="Century Gothic"/>
        <family val="2"/>
      </rPr>
      <t xml:space="preserve">Elaboración: </t>
    </r>
    <r>
      <rPr>
        <sz val="10"/>
        <color theme="1" tint="0.249977111117893"/>
        <rFont val="Century Gothic"/>
        <family val="2"/>
      </rPr>
      <t>Instituto Nacional de Estadística y Censos - INEC</t>
    </r>
  </si>
  <si>
    <t>AÑOS</t>
  </si>
  <si>
    <t>Provincia de matriculación vehicular</t>
  </si>
  <si>
    <t>ZONA NO DELIMITADA</t>
  </si>
  <si>
    <t>Atropellos</t>
  </si>
  <si>
    <t>Choques</t>
  </si>
  <si>
    <t>Estrellamientos</t>
  </si>
  <si>
    <t>Rozamientos</t>
  </si>
  <si>
    <t>Volcamientos</t>
  </si>
  <si>
    <t>Otros</t>
  </si>
  <si>
    <t>Caída de Pasajeros</t>
  </si>
  <si>
    <t>Pérdida de Pista</t>
  </si>
  <si>
    <t>Impericia e imprudencia del conductor</t>
  </si>
  <si>
    <t>Imprudencia  del peatón</t>
  </si>
  <si>
    <t>No respeta las señales de tránsito</t>
  </si>
  <si>
    <t>Factores climáticos</t>
  </si>
  <si>
    <t>Mal estado de la vía</t>
  </si>
  <si>
    <t>Otras causas</t>
  </si>
  <si>
    <t>Daños mecánicos</t>
  </si>
  <si>
    <t>Exceso velocidad</t>
  </si>
  <si>
    <t>Mal rebasamiento invadir carril</t>
  </si>
  <si>
    <t>Embriaguez o droga</t>
  </si>
  <si>
    <r>
      <rPr>
        <b/>
        <sz val="11"/>
        <color theme="1" tint="0.249977111117893"/>
        <rFont val="Century Gothic"/>
        <family val="2"/>
      </rPr>
      <t xml:space="preserve">Elaboración: </t>
    </r>
    <r>
      <rPr>
        <sz val="11"/>
        <color theme="1" tint="0.249977111117893"/>
        <rFont val="Century Gothic"/>
        <family val="2"/>
      </rPr>
      <t>Instituto Nacional de Estadística y Censos - INEC</t>
    </r>
  </si>
  <si>
    <t>PROVINCIA</t>
  </si>
  <si>
    <t>ÍNDICE</t>
  </si>
  <si>
    <t>AUTOMÓVIL</t>
  </si>
  <si>
    <t>AUTOBÚS</t>
  </si>
  <si>
    <t>CAMIÓN</t>
  </si>
  <si>
    <t>CAMIONETA</t>
  </si>
  <si>
    <t>FURGONETA</t>
  </si>
  <si>
    <t>MOTOCICLETA</t>
  </si>
  <si>
    <t>TANQUERO</t>
  </si>
  <si>
    <t>TRAILER</t>
  </si>
  <si>
    <t>VOLQUETA</t>
  </si>
  <si>
    <t>OTRA CLASE</t>
  </si>
  <si>
    <t>CHEVROLET</t>
  </si>
  <si>
    <t>HYUNDAI</t>
  </si>
  <si>
    <t>KIA</t>
  </si>
  <si>
    <t>MAZDA</t>
  </si>
  <si>
    <t>OTRAS MARCAS</t>
  </si>
  <si>
    <t>SUZUKI</t>
  </si>
  <si>
    <t>TOYOTA</t>
  </si>
  <si>
    <t>DIESEL</t>
  </si>
  <si>
    <t>GASOLINA</t>
  </si>
  <si>
    <t>HÍBRIDO</t>
  </si>
  <si>
    <t>ELÉCTRICO</t>
  </si>
  <si>
    <t>GAS LICUADO DE PETRÓLEO</t>
  </si>
  <si>
    <t>CUADRO N° 10</t>
  </si>
  <si>
    <t>CLASE</t>
  </si>
  <si>
    <t>MARCA</t>
  </si>
  <si>
    <t>TIPO DE COMBUSTIBLE</t>
  </si>
  <si>
    <t xml:space="preserve">Lesionados por cada 100 Siniestros de Tránsito </t>
  </si>
  <si>
    <t>Loja</t>
  </si>
  <si>
    <t>Esmeraldas</t>
  </si>
  <si>
    <t>Pastaza</t>
  </si>
  <si>
    <t>FILIAL</t>
  </si>
  <si>
    <t>RUTA</t>
  </si>
  <si>
    <t>NACIONAL</t>
  </si>
  <si>
    <t>EXTRANJERO</t>
  </si>
  <si>
    <t>NO REGISTRADO</t>
  </si>
  <si>
    <t>CENTRO</t>
  </si>
  <si>
    <t>LITORAL</t>
  </si>
  <si>
    <t>NORTE</t>
  </si>
  <si>
    <t>SUR</t>
  </si>
  <si>
    <t>CIUDADES DE ORIGEN Y DESTINO</t>
  </si>
  <si>
    <t>PASAJEROS ENTRADOS Y SALIDOS</t>
  </si>
  <si>
    <t xml:space="preserve">TOTAL </t>
  </si>
  <si>
    <t xml:space="preserve">Total Entrados </t>
  </si>
  <si>
    <t>Quito</t>
  </si>
  <si>
    <t>Guayaquil</t>
  </si>
  <si>
    <t xml:space="preserve">Total Salidos </t>
  </si>
  <si>
    <t>COMUNIDAD ANDINA</t>
  </si>
  <si>
    <t>CENTRO AMÉRICA</t>
  </si>
  <si>
    <t>NORTE AMÉRICA</t>
  </si>
  <si>
    <t>CONO SUR</t>
  </si>
  <si>
    <t>EUROPA</t>
  </si>
  <si>
    <t>Latacunga</t>
  </si>
  <si>
    <t>Manta</t>
  </si>
  <si>
    <t>Santa Rosa</t>
  </si>
  <si>
    <t>CARGA ENTRADA Y SALIDA</t>
  </si>
  <si>
    <t>PASAJEROS EN TRÁNSITO</t>
  </si>
  <si>
    <t>RUTAS</t>
  </si>
  <si>
    <t>Baltra</t>
  </si>
  <si>
    <t>Coca</t>
  </si>
  <si>
    <t>Cuenca</t>
  </si>
  <si>
    <t>Lago Agrio</t>
  </si>
  <si>
    <t>Salinas</t>
  </si>
  <si>
    <t>Isabela</t>
  </si>
  <si>
    <t>Macas</t>
  </si>
  <si>
    <t>Montalvo</t>
  </si>
  <si>
    <t>Sarayacu</t>
  </si>
  <si>
    <t>Taisha</t>
  </si>
  <si>
    <t>Curaray</t>
  </si>
  <si>
    <t>San Cristobal</t>
  </si>
  <si>
    <t>BANDERA DEL BUQUE</t>
  </si>
  <si>
    <t>NOMBRE DEL PUERTO</t>
  </si>
  <si>
    <t>Autoridad Portuaria de Esmeraldas</t>
  </si>
  <si>
    <t>Autoridad Portuaria de Guayaquil</t>
  </si>
  <si>
    <t>Autoridad Portuaria de Manta</t>
  </si>
  <si>
    <t>Autoridad Portuaria de Puerto Bolívar</t>
  </si>
  <si>
    <t>Superintendencia del Terminal Petrolero de Balao</t>
  </si>
  <si>
    <t>Superintendencia del Terminal Petrolero de La Libertad</t>
  </si>
  <si>
    <t>Superintendencia del Terminal Petrolero el Salitral</t>
  </si>
  <si>
    <t>TOTAL ENTRADAS</t>
  </si>
  <si>
    <t>TOTAL SALIDAS</t>
  </si>
  <si>
    <t>TOTAL ENTRADA</t>
  </si>
  <si>
    <t>TOTAL SALIDA</t>
  </si>
  <si>
    <t>Salida total de carga</t>
  </si>
  <si>
    <t>Agencia Naviera</t>
  </si>
  <si>
    <t>Salida de carga general</t>
  </si>
  <si>
    <t>Salida de carga contenerizada</t>
  </si>
  <si>
    <t>Salida de carga sólida</t>
  </si>
  <si>
    <t>Salida de carga líquida</t>
  </si>
  <si>
    <t>SUV</t>
  </si>
  <si>
    <t>OTRO</t>
  </si>
  <si>
    <t xml:space="preserve">Fallecidos  por cada 100 Siniestros de tránsito </t>
  </si>
  <si>
    <t>Cumbaratza</t>
  </si>
  <si>
    <t>Moretecocha</t>
  </si>
  <si>
    <t>Villano</t>
  </si>
  <si>
    <t>Arajuno</t>
  </si>
  <si>
    <t>Tulcán</t>
  </si>
  <si>
    <r>
      <rPr>
        <b/>
        <sz val="11"/>
        <color theme="1" tint="0.249977111117893"/>
        <rFont val="Century Gothic"/>
        <family val="2"/>
      </rPr>
      <t xml:space="preserve">Nota: </t>
    </r>
    <r>
      <rPr>
        <sz val="11"/>
        <color theme="1" tint="0.249977111117893"/>
        <rFont val="Century Gothic"/>
        <family val="2"/>
      </rPr>
      <t xml:space="preserve">El dato de la población se obtiene de las proyeccciones poblacionales publicadas por el INEC. </t>
    </r>
  </si>
  <si>
    <r>
      <rPr>
        <b/>
        <sz val="10"/>
        <color indexed="63"/>
        <rFont val="Century Gothic"/>
        <family val="2"/>
      </rPr>
      <t xml:space="preserve">Elaboración: </t>
    </r>
    <r>
      <rPr>
        <sz val="10"/>
        <color indexed="63"/>
        <rFont val="Century Gothic"/>
        <family val="2"/>
      </rPr>
      <t>Instituto Nacional de Estadística y Censos - INEC</t>
    </r>
  </si>
  <si>
    <t>San Cristóbal</t>
  </si>
  <si>
    <t xml:space="preserve">Coca </t>
  </si>
  <si>
    <t xml:space="preserve">Macas </t>
  </si>
  <si>
    <t xml:space="preserve">Quito  </t>
  </si>
  <si>
    <t>Bahía</t>
  </si>
  <si>
    <t>Santo Domingo</t>
  </si>
  <si>
    <t>Tena</t>
  </si>
  <si>
    <t>-</t>
  </si>
  <si>
    <r>
      <rPr>
        <b/>
        <sz val="10"/>
        <color theme="1" tint="0.249977111117893"/>
        <rFont val="Century Gothic"/>
        <family val="2"/>
      </rPr>
      <t xml:space="preserve">Fuente: </t>
    </r>
    <r>
      <rPr>
        <sz val="10"/>
        <color theme="1" tint="0.249977111117893"/>
        <rFont val="Century Gothic"/>
        <family val="2"/>
      </rPr>
      <t>Agencia Nacional de Tránsito - ANT</t>
    </r>
  </si>
  <si>
    <r>
      <rPr>
        <b/>
        <sz val="11"/>
        <color theme="1" tint="0.249977111117893"/>
        <rFont val="Century Gothic"/>
        <family val="2"/>
      </rPr>
      <t xml:space="preserve">Fuente: </t>
    </r>
    <r>
      <rPr>
        <sz val="11"/>
        <color theme="1" tint="0.249977111117893"/>
        <rFont val="Century Gothic"/>
        <family val="2"/>
      </rPr>
      <t>Agencia Nacional de Tránsito - ANT</t>
    </r>
  </si>
  <si>
    <r>
      <rPr>
        <b/>
        <sz val="10"/>
        <color theme="1" tint="0.249977111117893"/>
        <rFont val="Century Gothic"/>
        <family val="2"/>
      </rPr>
      <t>Fuente:</t>
    </r>
    <r>
      <rPr>
        <sz val="10"/>
        <color theme="1" tint="0.249977111117893"/>
        <rFont val="Century Gothic"/>
        <family val="2"/>
      </rPr>
      <t xml:space="preserve"> Dirección General de Aviación Civil</t>
    </r>
  </si>
  <si>
    <r>
      <rPr>
        <b/>
        <sz val="10"/>
        <color theme="1" tint="0.249977111117893"/>
        <rFont val="Century Gothic"/>
        <family val="2"/>
      </rPr>
      <t>Nota:</t>
    </r>
    <r>
      <rPr>
        <sz val="10"/>
        <color theme="1" tint="0.249977111117893"/>
        <rFont val="Century Gothic"/>
        <family val="2"/>
      </rPr>
      <t xml:space="preserve"> Durante el 2020 se declara pandemia por la Covid19, el confinamiento obligatorio incluyó la no circulación vehícular.</t>
    </r>
  </si>
  <si>
    <t>% variación 2020 - 2019</t>
  </si>
  <si>
    <r>
      <rPr>
        <b/>
        <sz val="10"/>
        <color theme="1" tint="0.249977111117893"/>
        <rFont val="Century Gothic"/>
        <family val="2"/>
      </rPr>
      <t xml:space="preserve">Fuente: </t>
    </r>
    <r>
      <rPr>
        <sz val="10"/>
        <color theme="1" tint="0.249977111117893"/>
        <rFont val="Century Gothic"/>
        <family val="2"/>
      </rPr>
      <t>Ferrocarriles del Ecuador Empresa Pública</t>
    </r>
  </si>
  <si>
    <t>ENTRADOS</t>
  </si>
  <si>
    <t>SALIDOS</t>
  </si>
  <si>
    <r>
      <rPr>
        <b/>
        <sz val="10"/>
        <color indexed="63"/>
        <rFont val="Century Gothic"/>
        <family val="2"/>
      </rPr>
      <t>Fuente:</t>
    </r>
    <r>
      <rPr>
        <sz val="10"/>
        <color indexed="63"/>
        <rFont val="Century Gothic"/>
        <family val="2"/>
      </rPr>
      <t xml:space="preserve"> Dirección General de Aviación Civil</t>
    </r>
  </si>
  <si>
    <r>
      <rPr>
        <b/>
        <sz val="10"/>
        <color theme="1" tint="0.249977111117893"/>
        <rFont val="Century Gothic"/>
        <family val="2"/>
      </rPr>
      <t xml:space="preserve">Fuente: </t>
    </r>
    <r>
      <rPr>
        <sz val="10"/>
        <color theme="1" tint="0.249977111117893"/>
        <rFont val="Century Gothic"/>
        <family val="2"/>
      </rPr>
      <t xml:space="preserve">Autoridades Portuarias y Superintendencias Petroleras </t>
    </r>
  </si>
  <si>
    <r>
      <rPr>
        <b/>
        <sz val="10"/>
        <color theme="1" tint="0.249977111117893"/>
        <rFont val="Century Gothic"/>
        <family val="2"/>
      </rPr>
      <t>Elaboración</t>
    </r>
    <r>
      <rPr>
        <sz val="10"/>
        <color theme="1" tint="0.249977111117893"/>
        <rFont val="Century Gothic"/>
        <family val="2"/>
      </rPr>
      <t>: Instituto Nacional de Estadística y Censos - INEC</t>
    </r>
    <r>
      <rPr>
        <b/>
        <sz val="8"/>
        <color theme="1" tint="0.249977111117893"/>
        <rFont val="Century Gothic"/>
        <family val="2"/>
      </rPr>
      <t/>
    </r>
  </si>
  <si>
    <t>Total Entrada</t>
  </si>
  <si>
    <t>Total Salida</t>
  </si>
  <si>
    <t>DESTINO</t>
  </si>
  <si>
    <t>% variación 2019 - 2018</t>
  </si>
  <si>
    <t>% variación 2017 - 2016</t>
  </si>
  <si>
    <t>% variación 2018 - 2017</t>
  </si>
  <si>
    <t>Banco Central del Ecuador</t>
  </si>
  <si>
    <t xml:space="preserve">Importaciones no Petroleras </t>
  </si>
  <si>
    <t>Exportaciones no petroleras</t>
  </si>
  <si>
    <t>Boletín Estadístico de Transporte Aéreo - DGAC</t>
  </si>
  <si>
    <t xml:space="preserve">Carga entrada regular y no regular </t>
  </si>
  <si>
    <t xml:space="preserve">Carga salida regular y no regular </t>
  </si>
  <si>
    <t xml:space="preserve">Participación </t>
  </si>
  <si>
    <t>Carga entrada</t>
  </si>
  <si>
    <t>Carga salida</t>
  </si>
  <si>
    <t>% variacion 2019 - 2018</t>
  </si>
  <si>
    <t>% variación 2021 - 2020</t>
  </si>
  <si>
    <r>
      <rPr>
        <b/>
        <sz val="10"/>
        <color theme="1" tint="0.249977111117893"/>
        <rFont val="Century Gothic"/>
        <family val="2"/>
      </rPr>
      <t xml:space="preserve">Nota: </t>
    </r>
    <r>
      <rPr>
        <sz val="10"/>
        <color theme="1" tint="0.249977111117893"/>
        <rFont val="Century Gothic"/>
        <family val="2"/>
      </rPr>
      <t xml:space="preserve">No aplica dado que para el periodo de referencia 2021 no existe informacón dada la extinción de la empresa de Ferrocarriles del Ecuadoor. </t>
    </r>
  </si>
  <si>
    <t>Riobamba</t>
  </si>
  <si>
    <t>% variacion 2021 - 2020</t>
  </si>
  <si>
    <t>Terminales Portuarios Habilitados</t>
  </si>
  <si>
    <r>
      <rPr>
        <b/>
        <sz val="10"/>
        <color theme="1" tint="0.249977111117893"/>
        <rFont val="Century Gothic"/>
        <family val="2"/>
      </rPr>
      <t>Fuente:</t>
    </r>
    <r>
      <rPr>
        <sz val="10"/>
        <color theme="1" tint="0.249977111117893"/>
        <rFont val="Century Gothic"/>
        <family val="2"/>
      </rPr>
      <t xml:space="preserve"> Autoridades Portuarias, Superintendencias Petroleras y Terminales Portuarios habilitados</t>
    </r>
  </si>
  <si>
    <t>% variación 2022 - 2021</t>
  </si>
  <si>
    <t>% variación 2022- 2021</t>
  </si>
  <si>
    <t>% variacion 2017 - 2016</t>
  </si>
  <si>
    <t>% variacion 2018 - 2017</t>
  </si>
  <si>
    <t>% variacion 2020 - 2019</t>
  </si>
  <si>
    <t>% variacion 2022 - 2021</t>
  </si>
  <si>
    <t>% variación 2023 - 2022</t>
  </si>
  <si>
    <t>% variación 2023- 2022</t>
  </si>
  <si>
    <t>Los terminales Portuarios Habilitados se incorporaron en el periodo de referencia 2023</t>
  </si>
  <si>
    <t>% variacion 2023 - 2022</t>
  </si>
  <si>
    <r>
      <rPr>
        <b/>
        <sz val="10"/>
        <color rgb="FF505A64"/>
        <rFont val="Century Gothic"/>
        <family val="2"/>
      </rPr>
      <t xml:space="preserve">Elaboración: </t>
    </r>
    <r>
      <rPr>
        <sz val="10"/>
        <color rgb="FF505A64"/>
        <rFont val="Century Gothic"/>
        <family val="2"/>
      </rPr>
      <t>Instituto Nacional de Estadística y Censos - INEC</t>
    </r>
  </si>
  <si>
    <r>
      <rPr>
        <b/>
        <sz val="10"/>
        <color rgb="FF505A64"/>
        <rFont val="Century Gothic"/>
        <family val="2"/>
      </rPr>
      <t xml:space="preserve">Fuente: </t>
    </r>
    <r>
      <rPr>
        <sz val="10"/>
        <color rgb="FF505A64"/>
        <rFont val="Century Gothic"/>
        <family val="2"/>
      </rPr>
      <t>Agencia Nacional de Tránsito</t>
    </r>
  </si>
  <si>
    <r>
      <rPr>
        <b/>
        <sz val="10"/>
        <color rgb="FF505A64"/>
        <rFont val="Century Gothic"/>
        <family val="2"/>
      </rPr>
      <t xml:space="preserve">Fuente: </t>
    </r>
    <r>
      <rPr>
        <sz val="10"/>
        <color rgb="FF505A64"/>
        <rFont val="Century Gothic"/>
        <family val="2"/>
      </rPr>
      <t>Agencia Nacional de Tránsito - ANT</t>
    </r>
  </si>
  <si>
    <r>
      <rPr>
        <b/>
        <sz val="10"/>
        <color rgb="FF505A64"/>
        <rFont val="Century Gothic"/>
        <family val="2"/>
      </rPr>
      <t>Nota:</t>
    </r>
    <r>
      <rPr>
        <sz val="10"/>
        <color rgb="FF505A64"/>
        <rFont val="Century Gothic"/>
        <family val="2"/>
      </rPr>
      <t xml:space="preserve"> Durante el 2020 se declara pandemia por la Covid19, el confinamiento obligatorio incluyó la no circulación vehícular.</t>
    </r>
  </si>
  <si>
    <r>
      <rPr>
        <b/>
        <sz val="10"/>
        <color rgb="FF505A64"/>
        <rFont val="Century Gothic"/>
        <family val="2"/>
      </rPr>
      <t>Fuente:</t>
    </r>
    <r>
      <rPr>
        <sz val="10"/>
        <color rgb="FF505A64"/>
        <rFont val="Century Gothic"/>
        <family val="2"/>
      </rPr>
      <t xml:space="preserve"> Dirección General de Aviación Civil</t>
    </r>
  </si>
  <si>
    <r>
      <t xml:space="preserve">Elaboración: </t>
    </r>
    <r>
      <rPr>
        <sz val="10"/>
        <color rgb="FF505A64"/>
        <rFont val="Century Gothic"/>
        <family val="2"/>
      </rPr>
      <t>Instituto Nacional de Estadística y Censos - INEC</t>
    </r>
  </si>
  <si>
    <r>
      <t xml:space="preserve">Elaboración: </t>
    </r>
    <r>
      <rPr>
        <sz val="8"/>
        <color rgb="FF505A64"/>
        <rFont val="Century Gothic"/>
        <family val="2"/>
      </rPr>
      <t>Instituto Nacional de Estadística y Censos - INEC</t>
    </r>
  </si>
  <si>
    <r>
      <rPr>
        <b/>
        <sz val="8"/>
        <color rgb="FF505A64"/>
        <rFont val="Century Gothic"/>
        <family val="2"/>
      </rPr>
      <t>Fuente:</t>
    </r>
    <r>
      <rPr>
        <sz val="8"/>
        <color rgb="FF505A64"/>
        <rFont val="Century Gothic"/>
        <family val="2"/>
      </rPr>
      <t xml:space="preserve"> Dirección General de Aviación Civil</t>
    </r>
  </si>
  <si>
    <r>
      <rPr>
        <b/>
        <sz val="10"/>
        <color rgb="FF505A64"/>
        <rFont val="Century Gothic"/>
        <family val="2"/>
      </rPr>
      <t>Elaboración:</t>
    </r>
    <r>
      <rPr>
        <sz val="10"/>
        <color rgb="FF505A64"/>
        <rFont val="Century Gothic"/>
        <family val="2"/>
      </rPr>
      <t xml:space="preserve"> Instituto Nacional de Estadística y Censos - INEC</t>
    </r>
  </si>
  <si>
    <r>
      <t>Fuente:</t>
    </r>
    <r>
      <rPr>
        <sz val="10"/>
        <color rgb="FF505A64"/>
        <rFont val="Century Gothic"/>
        <family val="2"/>
      </rPr>
      <t xml:space="preserve"> Dirección General de Aviación Civil</t>
    </r>
  </si>
  <si>
    <r>
      <rPr>
        <b/>
        <sz val="10"/>
        <color rgb="FF505A64"/>
        <rFont val="Century Gothic"/>
        <family val="2"/>
      </rPr>
      <t>Fuente:</t>
    </r>
    <r>
      <rPr>
        <sz val="10"/>
        <color rgb="FF505A64"/>
        <rFont val="Century Gothic"/>
        <family val="2"/>
      </rPr>
      <t xml:space="preserve"> Banco Central del Ecuador- Estadísticas de Comercio Exterior de Bienes
              INEC- Anuario de Estadísticas de Transporte - Dirección General de Aviación Civil </t>
    </r>
  </si>
  <si>
    <r>
      <rPr>
        <b/>
        <sz val="10"/>
        <color rgb="FF505A64"/>
        <rFont val="Century Gothic"/>
        <family val="2"/>
      </rPr>
      <t xml:space="preserve">Fuente: </t>
    </r>
    <r>
      <rPr>
        <sz val="10"/>
        <color rgb="FF505A64"/>
        <rFont val="Century Gothic"/>
        <family val="2"/>
      </rPr>
      <t>Autoridades Portuarias y Superintendencias Petroleras</t>
    </r>
  </si>
  <si>
    <r>
      <rPr>
        <b/>
        <sz val="10"/>
        <color rgb="FF505A64"/>
        <rFont val="Century Gothic"/>
        <family val="2"/>
      </rPr>
      <t xml:space="preserve">Nota : </t>
    </r>
    <r>
      <rPr>
        <sz val="10"/>
        <color rgb="FF505A64"/>
        <rFont val="Century Gothic"/>
        <family val="2"/>
      </rPr>
      <t>Los demás puertos no publicados no transportaron pasajeros en el periodo de estudio, incluidos los puertos privados y los participantes de ASOTEP.</t>
    </r>
  </si>
  <si>
    <t>Superintendencia del Terminal Petrolero de El Salitral</t>
  </si>
  <si>
    <t>CAUSA</t>
  </si>
  <si>
    <t>% variacion 2016 - 2015</t>
  </si>
  <si>
    <t>% variación 2016 - 2015</t>
  </si>
  <si>
    <t>% variación 2024 - 2023</t>
  </si>
  <si>
    <t>% variacion 2024 - 2023</t>
  </si>
  <si>
    <t xml:space="preserve"> </t>
  </si>
  <si>
    <t>% variación 
2017 - 2016</t>
  </si>
  <si>
    <t>% variación 
2018 - 2017</t>
  </si>
  <si>
    <t>% variación 
2019 - 2018</t>
  </si>
  <si>
    <t>% variación 
2024 - 2023</t>
  </si>
  <si>
    <t>% variación 
2021 - 2020</t>
  </si>
  <si>
    <t>% variación 
2022 - 2021</t>
  </si>
  <si>
    <t xml:space="preserve">NÚMERO DE VEHÍCULOS </t>
  </si>
  <si>
    <t xml:space="preserve">TONELADAS </t>
  </si>
  <si>
    <t xml:space="preserve">CAPACIDAD DE PASAJEROS </t>
  </si>
  <si>
    <t>% variación 2024- 2023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</si>
</sst>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 * #,##0.00_ ;_ * \-#,##0.00_ ;_ * &quot;-&quot;??_ ;_ @_ "/>
    <numFmt numFmtId="164" formatCode="_-* #,##0.00_-;\-* #,##0.00_-;_-* &quot;-&quot;??_-;_-@_-"/>
    <numFmt numFmtId="165" formatCode="_(* #,##0.00_);_(* \(#,##0.00\);_(* &quot;-&quot;??_);_(@_)"/>
    <numFmt numFmtId="166" formatCode="_(* #,##0_);_(* \(#,##0\);_(* &quot;-&quot;??_);_(@_)"/>
    <numFmt numFmtId="167" formatCode="0.0%"/>
    <numFmt numFmtId="168" formatCode="0.000"/>
    <numFmt numFmtId="169" formatCode="_(* #,##0.0_);_(* \(#,##0.0\);_(* &quot;-&quot;??_);_(@_)"/>
    <numFmt numFmtId="170" formatCode="_-* #,##0.00\ &quot;pta&quot;_-;\-* #,##0.00\ &quot;pta&quot;_-;_-* &quot;-&quot;??\ &quot;pta&quot;_-;_-@_-"/>
  </numFmts>
  <fonts count="5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ourier"/>
      <family val="3"/>
    </font>
    <font>
      <sz val="10"/>
      <name val="Arial"/>
      <family val="2"/>
    </font>
    <font>
      <b/>
      <i/>
      <sz val="11"/>
      <color theme="1" tint="0.34998626667073579"/>
      <name val="Century Gothic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Century Gothic"/>
      <family val="2"/>
    </font>
    <font>
      <sz val="11"/>
      <color theme="1" tint="0.249977111117893"/>
      <name val="Century Gothic"/>
      <family val="2"/>
    </font>
    <font>
      <b/>
      <i/>
      <sz val="12"/>
      <color theme="1" tint="0.249977111117893"/>
      <name val="Century Gothic"/>
      <family val="2"/>
    </font>
    <font>
      <sz val="12"/>
      <color theme="1" tint="0.249977111117893"/>
      <name val="Century Gothic"/>
      <family val="2"/>
    </font>
    <font>
      <b/>
      <sz val="11"/>
      <color theme="1" tint="0.249977111117893"/>
      <name val="Century Gothic"/>
      <family val="2"/>
    </font>
    <font>
      <b/>
      <sz val="10"/>
      <color theme="1" tint="0.249977111117893"/>
      <name val="Century Gothic"/>
      <family val="2"/>
    </font>
    <font>
      <sz val="10"/>
      <color theme="1" tint="0.249977111117893"/>
      <name val="Century Gothic"/>
      <family val="2"/>
    </font>
    <font>
      <sz val="9"/>
      <color theme="1" tint="0.249977111117893"/>
      <name val="Century Gothic"/>
      <family val="2"/>
    </font>
    <font>
      <sz val="11"/>
      <color theme="1" tint="0.249977111117893"/>
      <name val="Calibri"/>
      <family val="2"/>
      <scheme val="minor"/>
    </font>
    <font>
      <b/>
      <i/>
      <sz val="11"/>
      <color theme="1" tint="0.249977111117893"/>
      <name val="Century Gothic"/>
      <family val="2"/>
    </font>
    <font>
      <sz val="11"/>
      <color theme="1"/>
      <name val="Century Gothic"/>
      <family val="2"/>
    </font>
    <font>
      <sz val="10"/>
      <color theme="1"/>
      <name val="Century Gothic"/>
      <family val="2"/>
    </font>
    <font>
      <sz val="10"/>
      <color rgb="FF010205"/>
      <name val="Century Gothic"/>
      <family val="2"/>
    </font>
    <font>
      <sz val="10"/>
      <color theme="1" tint="0.249977111117893"/>
      <name val="Calibri"/>
      <family val="2"/>
      <scheme val="minor"/>
    </font>
    <font>
      <sz val="8"/>
      <color theme="1" tint="0.249977111117893"/>
      <name val="Century Gothic"/>
      <family val="2"/>
    </font>
    <font>
      <b/>
      <sz val="8"/>
      <color theme="1" tint="0.249977111117893"/>
      <name val="Century Gothic"/>
      <family val="2"/>
    </font>
    <font>
      <sz val="8"/>
      <color theme="1" tint="0.249977111117893"/>
      <name val="Calibri"/>
      <family val="2"/>
      <scheme val="minor"/>
    </font>
    <font>
      <b/>
      <sz val="12"/>
      <color theme="1" tint="0.249977111117893"/>
      <name val="Century Gothic"/>
      <family val="2"/>
    </font>
    <font>
      <b/>
      <sz val="14"/>
      <color rgb="FF000000"/>
      <name val="Century Gothic"/>
      <family val="2"/>
    </font>
    <font>
      <b/>
      <sz val="11"/>
      <color theme="1"/>
      <name val="Century Gothic"/>
      <family val="2"/>
    </font>
    <font>
      <i/>
      <sz val="10"/>
      <color theme="1" tint="0.249977111117893"/>
      <name val="Century Gothic"/>
      <family val="2"/>
    </font>
    <font>
      <sz val="11"/>
      <color theme="1" tint="0.34998626667073579"/>
      <name val="Century Gothic"/>
      <family val="2"/>
    </font>
    <font>
      <sz val="12"/>
      <color theme="1" tint="0.34998626667073579"/>
      <name val="Century Gothic"/>
      <family val="2"/>
    </font>
    <font>
      <sz val="10"/>
      <color theme="1" tint="0.34998626667073579"/>
      <name val="Century Gothic"/>
      <family val="2"/>
    </font>
    <font>
      <b/>
      <i/>
      <sz val="10"/>
      <color theme="1" tint="0.249977111117893"/>
      <name val="Century Gothic"/>
      <family val="2"/>
    </font>
    <font>
      <sz val="12"/>
      <color theme="1" tint="0.249977111117893"/>
      <name val="Calibri"/>
      <family val="2"/>
      <scheme val="minor"/>
    </font>
    <font>
      <b/>
      <i/>
      <sz val="12"/>
      <color theme="1" tint="0.34998626667073579"/>
      <name val="Century Gothic"/>
      <family val="2"/>
    </font>
    <font>
      <sz val="10"/>
      <color indexed="63"/>
      <name val="Century Gothic"/>
      <family val="2"/>
    </font>
    <font>
      <b/>
      <sz val="10"/>
      <color indexed="63"/>
      <name val="Century Gothic"/>
      <family val="2"/>
    </font>
    <font>
      <sz val="1"/>
      <color indexed="8"/>
      <name val="Courier"/>
      <family val="3"/>
    </font>
    <font>
      <u/>
      <sz val="12"/>
      <color theme="10"/>
      <name val="Courier"/>
      <family val="3"/>
    </font>
    <font>
      <sz val="8"/>
      <name val="Calibri"/>
      <family val="2"/>
      <scheme val="minor"/>
    </font>
    <font>
      <sz val="10"/>
      <name val="Century Gothic"/>
      <family val="2"/>
    </font>
    <font>
      <b/>
      <sz val="11"/>
      <color theme="0"/>
      <name val="Century Gothic"/>
      <family val="2"/>
    </font>
    <font>
      <b/>
      <sz val="12"/>
      <color theme="0"/>
      <name val="Century Gothic"/>
      <family val="2"/>
    </font>
    <font>
      <b/>
      <sz val="10"/>
      <color rgb="FF505A64"/>
      <name val="Calibri"/>
      <family val="2"/>
      <scheme val="minor"/>
    </font>
    <font>
      <b/>
      <sz val="10"/>
      <color rgb="FF505A64"/>
      <name val="Century Gothic"/>
      <family val="2"/>
    </font>
    <font>
      <sz val="10"/>
      <color rgb="FF505A64"/>
      <name val="Century Gothic"/>
      <family val="2"/>
    </font>
    <font>
      <sz val="11"/>
      <color rgb="FF505A64"/>
      <name val="Century Gothic"/>
      <family val="2"/>
    </font>
    <font>
      <b/>
      <sz val="11"/>
      <color rgb="FF505A64"/>
      <name val="Century Gothic"/>
      <family val="2"/>
    </font>
    <font>
      <b/>
      <sz val="12"/>
      <color rgb="FF505A64"/>
      <name val="Century Gothic"/>
      <family val="2"/>
    </font>
    <font>
      <sz val="12"/>
      <color rgb="FF505A64"/>
      <name val="Century Gothic"/>
      <family val="2"/>
    </font>
    <font>
      <b/>
      <sz val="10"/>
      <color theme="0"/>
      <name val="Century Gothic"/>
      <family val="2"/>
    </font>
    <font>
      <b/>
      <sz val="9"/>
      <color rgb="FF505A64"/>
      <name val="Century Gothic"/>
      <family val="2"/>
    </font>
    <font>
      <sz val="9"/>
      <color rgb="FF505A64"/>
      <name val="Century Gothic"/>
      <family val="2"/>
    </font>
    <font>
      <b/>
      <sz val="8"/>
      <color rgb="FF505A64"/>
      <name val="Century Gothic"/>
      <family val="2"/>
    </font>
    <font>
      <sz val="8"/>
      <color rgb="FF505A64"/>
      <name val="Century Gothic"/>
      <family val="2"/>
    </font>
    <font>
      <b/>
      <sz val="20"/>
      <color theme="1" tint="0.249977111117893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indexed="31"/>
      </patternFill>
    </fill>
    <fill>
      <patternFill patternType="solid">
        <fgColor theme="8" tint="-0.499984740745262"/>
        <bgColor rgb="FF000000"/>
      </patternFill>
    </fill>
    <fill>
      <patternFill patternType="solid">
        <fgColor rgb="FF4BACC6"/>
        <bgColor indexed="64"/>
      </patternFill>
    </fill>
    <fill>
      <patternFill patternType="solid">
        <fgColor rgb="FF488DF2"/>
        <bgColor rgb="FF000000"/>
      </patternFill>
    </fill>
    <fill>
      <patternFill patternType="solid">
        <fgColor rgb="FF488DF2"/>
        <bgColor indexed="64"/>
      </patternFill>
    </fill>
  </fills>
  <borders count="20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499984740745262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/>
      <right/>
      <top style="thin">
        <color theme="1" tint="0.34998626667073579"/>
      </top>
      <bottom style="thin">
        <color theme="1" tint="0.34998626667073579"/>
      </bottom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2" tint="-9.9978637043366805E-2"/>
      </left>
      <right/>
      <top style="thin">
        <color theme="2" tint="-9.9978637043366805E-2"/>
      </top>
      <bottom style="thin">
        <color theme="2" tint="-9.9978637043366805E-2"/>
      </bottom>
      <diagonal/>
    </border>
    <border>
      <left/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/>
      <right/>
      <top style="thin">
        <color theme="2" tint="-9.9978637043366805E-2"/>
      </top>
      <bottom style="thin">
        <color theme="2" tint="-9.9978637043366805E-2"/>
      </bottom>
      <diagonal/>
    </border>
    <border>
      <left/>
      <right/>
      <top/>
      <bottom style="thin">
        <color theme="2" tint="-9.9978637043366805E-2"/>
      </bottom>
      <diagonal/>
    </border>
  </borders>
  <cellStyleXfs count="5260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4" fillId="0" borderId="0">
      <alignment horizontal="center" vertical="center"/>
    </xf>
    <xf numFmtId="0" fontId="4" fillId="0" borderId="0">
      <alignment horizontal="left" vertical="center" wrapText="1"/>
    </xf>
    <xf numFmtId="0" fontId="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0" fontId="1" fillId="4" borderId="0" applyNumberFormat="0" applyBorder="0" applyAlignment="0" applyProtection="0"/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</cellStyleXfs>
  <cellXfs count="499">
    <xf numFmtId="0" fontId="0" fillId="0" borderId="0" xfId="0"/>
    <xf numFmtId="0" fontId="9" fillId="2" borderId="0" xfId="0" applyFont="1" applyFill="1" applyAlignment="1">
      <alignment vertical="center"/>
    </xf>
    <xf numFmtId="0" fontId="12" fillId="2" borderId="0" xfId="0" applyFont="1" applyFill="1" applyAlignment="1">
      <alignment vertical="center"/>
    </xf>
    <xf numFmtId="49" fontId="12" fillId="2" borderId="0" xfId="0" applyNumberFormat="1" applyFont="1" applyFill="1" applyBorder="1" applyAlignment="1">
      <alignment vertical="center"/>
    </xf>
    <xf numFmtId="0" fontId="12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vertical="center"/>
    </xf>
    <xf numFmtId="0" fontId="9" fillId="2" borderId="0" xfId="0" applyFont="1" applyFill="1" applyBorder="1" applyAlignment="1">
      <alignment vertical="center"/>
    </xf>
    <xf numFmtId="0" fontId="13" fillId="2" borderId="0" xfId="0" applyFont="1" applyFill="1" applyAlignment="1">
      <alignment horizontal="left" vertical="center"/>
    </xf>
    <xf numFmtId="0" fontId="13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12" fillId="2" borderId="1" xfId="0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0" fontId="12" fillId="2" borderId="0" xfId="526" applyFont="1" applyFill="1" applyBorder="1" applyAlignment="1">
      <alignment vertical="center" wrapText="1"/>
    </xf>
    <xf numFmtId="0" fontId="12" fillId="2" borderId="0" xfId="372" applyFont="1" applyFill="1" applyBorder="1" applyAlignment="1">
      <alignment vertical="center" wrapText="1"/>
    </xf>
    <xf numFmtId="0" fontId="12" fillId="2" borderId="0" xfId="450" applyFont="1" applyFill="1" applyBorder="1" applyAlignment="1">
      <alignment vertical="center" wrapText="1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166" fontId="12" fillId="0" borderId="0" xfId="1404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vertical="center"/>
    </xf>
    <xf numFmtId="166" fontId="12" fillId="2" borderId="1" xfId="1404" applyNumberFormat="1" applyFont="1" applyFill="1" applyBorder="1" applyAlignment="1">
      <alignment horizontal="right" vertical="center"/>
    </xf>
    <xf numFmtId="0" fontId="8" fillId="0" borderId="0" xfId="0" applyFont="1" applyBorder="1" applyAlignment="1">
      <alignment horizontal="center" vertical="center" wrapText="1"/>
    </xf>
    <xf numFmtId="3" fontId="12" fillId="2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right" vertical="center"/>
    </xf>
    <xf numFmtId="3" fontId="7" fillId="0" borderId="0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Border="1" applyAlignment="1">
      <alignment vertical="center"/>
    </xf>
    <xf numFmtId="49" fontId="12" fillId="2" borderId="0" xfId="0" applyNumberFormat="1" applyFont="1" applyFill="1" applyBorder="1" applyAlignment="1">
      <alignment vertical="center"/>
    </xf>
    <xf numFmtId="0" fontId="9" fillId="2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vertical="center"/>
    </xf>
    <xf numFmtId="3" fontId="12" fillId="2" borderId="1" xfId="0" applyNumberFormat="1" applyFont="1" applyFill="1" applyBorder="1" applyAlignment="1">
      <alignment vertical="center"/>
    </xf>
    <xf numFmtId="0" fontId="7" fillId="2" borderId="0" xfId="0" applyFont="1" applyFill="1" applyBorder="1" applyAlignment="1">
      <alignment vertical="center"/>
    </xf>
    <xf numFmtId="0" fontId="6" fillId="2" borderId="0" xfId="8" applyFont="1" applyFill="1" applyAlignment="1">
      <alignment horizontal="right" vertical="center"/>
    </xf>
    <xf numFmtId="166" fontId="12" fillId="2" borderId="1" xfId="1404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18" fillId="0" borderId="0" xfId="1479" applyFont="1" applyFill="1" applyBorder="1" applyAlignment="1">
      <alignment vertical="center" wrapText="1"/>
    </xf>
    <xf numFmtId="0" fontId="12" fillId="0" borderId="0" xfId="1595" applyFont="1" applyFill="1" applyBorder="1" applyAlignment="1">
      <alignment vertical="center"/>
    </xf>
    <xf numFmtId="0" fontId="12" fillId="0" borderId="0" xfId="1620" applyFont="1" applyFill="1" applyBorder="1" applyAlignment="1">
      <alignment vertical="center" wrapText="1"/>
    </xf>
    <xf numFmtId="0" fontId="10" fillId="0" borderId="0" xfId="1605" applyFont="1" applyFill="1" applyBorder="1" applyAlignment="1">
      <alignment vertical="center" wrapText="1"/>
    </xf>
    <xf numFmtId="166" fontId="12" fillId="0" borderId="1" xfId="1404" applyNumberFormat="1" applyFont="1" applyFill="1" applyBorder="1" applyAlignment="1">
      <alignment vertical="center"/>
    </xf>
    <xf numFmtId="0" fontId="8" fillId="0" borderId="0" xfId="1559" applyFont="1" applyFill="1" applyBorder="1" applyAlignment="1">
      <alignment vertical="center" wrapText="1"/>
    </xf>
    <xf numFmtId="0" fontId="12" fillId="0" borderId="0" xfId="1734" applyFont="1" applyFill="1" applyBorder="1" applyAlignment="1">
      <alignment vertical="center" wrapText="1"/>
    </xf>
    <xf numFmtId="0" fontId="12" fillId="0" borderId="0" xfId="1739" applyFont="1" applyFill="1" applyBorder="1" applyAlignment="1">
      <alignment vertical="center" wrapText="1"/>
    </xf>
    <xf numFmtId="0" fontId="12" fillId="0" borderId="0" xfId="1744" applyFont="1" applyFill="1" applyBorder="1" applyAlignment="1">
      <alignment vertical="center" wrapText="1"/>
    </xf>
    <xf numFmtId="0" fontId="7" fillId="0" borderId="0" xfId="1719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/>
    </xf>
    <xf numFmtId="0" fontId="7" fillId="0" borderId="0" xfId="1861" applyFont="1" applyFill="1" applyBorder="1" applyAlignment="1">
      <alignment vertical="center"/>
    </xf>
    <xf numFmtId="0" fontId="10" fillId="0" borderId="0" xfId="1866" applyFont="1" applyFill="1" applyBorder="1" applyAlignment="1">
      <alignment vertical="center" wrapText="1"/>
    </xf>
    <xf numFmtId="0" fontId="12" fillId="0" borderId="0" xfId="1772" applyFont="1" applyFill="1" applyBorder="1" applyAlignment="1">
      <alignment vertical="center" wrapText="1"/>
    </xf>
    <xf numFmtId="0" fontId="12" fillId="0" borderId="0" xfId="1777" applyFont="1" applyFill="1" applyBorder="1" applyAlignment="1">
      <alignment vertical="center" wrapText="1"/>
    </xf>
    <xf numFmtId="0" fontId="12" fillId="0" borderId="0" xfId="1884" applyFont="1" applyFill="1" applyBorder="1" applyAlignment="1">
      <alignment vertical="center" wrapText="1"/>
    </xf>
    <xf numFmtId="0" fontId="12" fillId="0" borderId="0" xfId="1902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166" fontId="8" fillId="0" borderId="0" xfId="0" applyNumberFormat="1" applyFont="1" applyBorder="1" applyAlignment="1">
      <alignment horizontal="center" vertical="center" wrapText="1"/>
    </xf>
    <xf numFmtId="0" fontId="24" fillId="0" borderId="0" xfId="2662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16" fillId="0" borderId="0" xfId="0" applyFont="1" applyAlignment="1">
      <alignment vertical="center"/>
    </xf>
    <xf numFmtId="0" fontId="25" fillId="0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3" fontId="20" fillId="0" borderId="0" xfId="2670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/>
    <xf numFmtId="0" fontId="7" fillId="2" borderId="0" xfId="0" applyFont="1" applyFill="1"/>
    <xf numFmtId="0" fontId="11" fillId="2" borderId="0" xfId="0" applyFont="1" applyFill="1" applyBorder="1"/>
    <xf numFmtId="0" fontId="12" fillId="2" borderId="0" xfId="0" applyFont="1" applyFill="1"/>
    <xf numFmtId="0" fontId="7" fillId="2" borderId="0" xfId="0" applyFont="1" applyFill="1" applyBorder="1"/>
    <xf numFmtId="0" fontId="9" fillId="2" borderId="0" xfId="0" applyFont="1" applyFill="1" applyBorder="1"/>
    <xf numFmtId="0" fontId="9" fillId="2" borderId="0" xfId="0" applyFont="1" applyFill="1"/>
    <xf numFmtId="49" fontId="26" fillId="2" borderId="0" xfId="0" applyNumberFormat="1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 vertical="center"/>
    </xf>
    <xf numFmtId="0" fontId="12" fillId="2" borderId="0" xfId="0" applyFont="1" applyFill="1" applyAlignment="1">
      <alignment horizontal="left" vertical="center"/>
    </xf>
    <xf numFmtId="0" fontId="8" fillId="0" borderId="0" xfId="0" applyFont="1" applyAlignment="1">
      <alignment vertical="center"/>
    </xf>
    <xf numFmtId="0" fontId="27" fillId="2" borderId="0" xfId="0" applyFont="1" applyFill="1" applyAlignment="1">
      <alignment vertical="center"/>
    </xf>
    <xf numFmtId="0" fontId="27" fillId="2" borderId="0" xfId="0" applyFont="1" applyFill="1" applyAlignment="1">
      <alignment horizontal="center" vertical="center"/>
    </xf>
    <xf numFmtId="0" fontId="28" fillId="2" borderId="0" xfId="0" applyFont="1" applyFill="1" applyAlignment="1">
      <alignment vertical="center"/>
    </xf>
    <xf numFmtId="0" fontId="29" fillId="2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26" fillId="2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0" fontId="7" fillId="2" borderId="0" xfId="0" applyFont="1" applyFill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26" fillId="2" borderId="0" xfId="0" applyFont="1" applyFill="1" applyAlignment="1">
      <alignment horizontal="center" vertical="center"/>
    </xf>
    <xf numFmtId="0" fontId="23" fillId="2" borderId="0" xfId="4" applyFont="1" applyFill="1" applyBorder="1" applyAlignment="1" applyProtection="1">
      <alignment horizontal="left" vertical="center" wrapText="1"/>
    </xf>
    <xf numFmtId="0" fontId="30" fillId="2" borderId="0" xfId="0" applyFont="1" applyFill="1" applyAlignment="1">
      <alignment horizontal="center" vertical="center"/>
    </xf>
    <xf numFmtId="0" fontId="26" fillId="2" borderId="0" xfId="0" applyFont="1" applyFill="1" applyAlignment="1">
      <alignment horizontal="left" vertical="center"/>
    </xf>
    <xf numFmtId="0" fontId="14" fillId="2" borderId="0" xfId="0" applyFont="1" applyFill="1" applyAlignment="1">
      <alignment vertical="center"/>
    </xf>
    <xf numFmtId="0" fontId="14" fillId="2" borderId="0" xfId="0" applyFont="1" applyFill="1" applyAlignment="1">
      <alignment horizontal="left" vertical="center"/>
    </xf>
    <xf numFmtId="0" fontId="31" fillId="2" borderId="0" xfId="0" applyFont="1" applyFill="1" applyAlignment="1">
      <alignment vertical="center"/>
    </xf>
    <xf numFmtId="0" fontId="19" fillId="2" borderId="0" xfId="0" applyFont="1" applyFill="1" applyAlignment="1">
      <alignment vertical="center"/>
    </xf>
    <xf numFmtId="0" fontId="26" fillId="0" borderId="0" xfId="0" applyFont="1" applyFill="1" applyAlignment="1">
      <alignment horizontal="center" vertical="center"/>
    </xf>
    <xf numFmtId="168" fontId="12" fillId="2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7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3" fontId="7" fillId="0" borderId="0" xfId="542" applyNumberFormat="1" applyFont="1" applyFill="1" applyBorder="1" applyAlignment="1">
      <alignment vertical="center"/>
    </xf>
    <xf numFmtId="3" fontId="7" fillId="0" borderId="0" xfId="0" applyNumberFormat="1" applyFont="1" applyBorder="1" applyAlignment="1">
      <alignment vertical="center"/>
    </xf>
    <xf numFmtId="3" fontId="9" fillId="0" borderId="0" xfId="0" applyNumberFormat="1" applyFont="1" applyBorder="1" applyAlignment="1">
      <alignment vertical="center"/>
    </xf>
    <xf numFmtId="3" fontId="23" fillId="0" borderId="0" xfId="543" applyNumberFormat="1" applyFont="1" applyFill="1" applyBorder="1" applyAlignment="1">
      <alignment vertical="center" wrapText="1"/>
    </xf>
    <xf numFmtId="3" fontId="11" fillId="0" borderId="0" xfId="0" applyNumberFormat="1" applyFont="1" applyBorder="1" applyAlignment="1">
      <alignment vertical="center"/>
    </xf>
    <xf numFmtId="3" fontId="12" fillId="0" borderId="0" xfId="0" applyNumberFormat="1" applyFont="1" applyBorder="1" applyAlignment="1">
      <alignment vertical="center"/>
    </xf>
    <xf numFmtId="0" fontId="7" fillId="0" borderId="0" xfId="579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12" fillId="0" borderId="0" xfId="580" applyFont="1" applyFill="1" applyBorder="1" applyAlignment="1">
      <alignment vertical="center"/>
    </xf>
    <xf numFmtId="3" fontId="12" fillId="2" borderId="0" xfId="0" applyNumberFormat="1" applyFont="1" applyFill="1" applyBorder="1" applyAlignment="1">
      <alignment horizontal="left" vertical="center"/>
    </xf>
    <xf numFmtId="0" fontId="12" fillId="2" borderId="0" xfId="294" applyFont="1" applyFill="1" applyBorder="1" applyAlignment="1">
      <alignment horizontal="left" vertical="center" wrapText="1"/>
    </xf>
    <xf numFmtId="166" fontId="12" fillId="2" borderId="0" xfId="1404" applyNumberFormat="1" applyFont="1" applyFill="1" applyBorder="1" applyAlignment="1">
      <alignment horizontal="right" vertical="center" wrapText="1"/>
    </xf>
    <xf numFmtId="166" fontId="12" fillId="2" borderId="0" xfId="1404" applyNumberFormat="1" applyFont="1" applyFill="1" applyBorder="1" applyAlignment="1">
      <alignment vertical="center"/>
    </xf>
    <xf numFmtId="166" fontId="12" fillId="2" borderId="0" xfId="1404" applyNumberFormat="1" applyFont="1" applyFill="1" applyBorder="1" applyAlignment="1">
      <alignment horizontal="right" vertical="center"/>
    </xf>
    <xf numFmtId="49" fontId="12" fillId="2" borderId="0" xfId="0" applyNumberFormat="1" applyFont="1" applyFill="1" applyBorder="1" applyAlignment="1">
      <alignment horizontal="left" vertical="center" wrapText="1"/>
    </xf>
    <xf numFmtId="0" fontId="12" fillId="0" borderId="0" xfId="1440" applyFont="1" applyFill="1" applyBorder="1" applyAlignment="1">
      <alignment vertical="center" wrapText="1"/>
    </xf>
    <xf numFmtId="0" fontId="12" fillId="0" borderId="0" xfId="2686" applyFont="1" applyFill="1" applyBorder="1" applyAlignment="1">
      <alignment vertical="center"/>
    </xf>
    <xf numFmtId="166" fontId="12" fillId="0" borderId="0" xfId="1404" applyNumberFormat="1" applyFont="1" applyFill="1" applyBorder="1" applyAlignment="1">
      <alignment horizontal="left" vertical="center" wrapText="1"/>
    </xf>
    <xf numFmtId="0" fontId="17" fillId="0" borderId="0" xfId="0" applyFont="1" applyAlignment="1">
      <alignment vertical="center"/>
    </xf>
    <xf numFmtId="0" fontId="12" fillId="0" borderId="0" xfId="2673" applyFont="1" applyFill="1" applyBorder="1" applyAlignment="1">
      <alignment vertical="center" wrapText="1"/>
    </xf>
    <xf numFmtId="166" fontId="12" fillId="0" borderId="0" xfId="1404" applyNumberFormat="1" applyFont="1" applyBorder="1" applyAlignment="1">
      <alignment horizontal="center" vertical="center"/>
    </xf>
    <xf numFmtId="166" fontId="12" fillId="0" borderId="0" xfId="1404" applyNumberFormat="1" applyFont="1" applyBorder="1" applyAlignment="1">
      <alignment horizontal="right" vertical="center"/>
    </xf>
    <xf numFmtId="166" fontId="12" fillId="2" borderId="0" xfId="1404" applyNumberFormat="1" applyFont="1" applyFill="1" applyBorder="1" applyAlignment="1">
      <alignment horizontal="center" vertical="center"/>
    </xf>
    <xf numFmtId="49" fontId="33" fillId="2" borderId="0" xfId="0" applyNumberFormat="1" applyFont="1" applyFill="1" applyBorder="1" applyAlignment="1">
      <alignment vertical="center"/>
    </xf>
    <xf numFmtId="0" fontId="12" fillId="2" borderId="0" xfId="0" applyFont="1" applyFill="1" applyBorder="1" applyAlignment="1" applyProtection="1">
      <alignment vertical="center" wrapText="1"/>
    </xf>
    <xf numFmtId="166" fontId="12" fillId="2" borderId="0" xfId="4" applyNumberFormat="1" applyFont="1" applyFill="1" applyAlignment="1">
      <alignment vertical="center"/>
    </xf>
    <xf numFmtId="0" fontId="12" fillId="2" borderId="0" xfId="0" applyFont="1" applyFill="1" applyBorder="1" applyAlignment="1" applyProtection="1">
      <alignment horizontal="left" vertical="center" wrapText="1"/>
    </xf>
    <xf numFmtId="0" fontId="12" fillId="2" borderId="0" xfId="0" applyFont="1" applyFill="1" applyBorder="1" applyAlignment="1" applyProtection="1">
      <alignment horizontal="left" vertical="center"/>
    </xf>
    <xf numFmtId="4" fontId="12" fillId="2" borderId="0" xfId="0" applyNumberFormat="1" applyFont="1" applyFill="1" applyBorder="1" applyAlignment="1">
      <alignment vertical="center"/>
    </xf>
    <xf numFmtId="49" fontId="12" fillId="2" borderId="0" xfId="0" applyNumberFormat="1" applyFont="1" applyFill="1" applyBorder="1" applyAlignment="1">
      <alignment vertical="center"/>
    </xf>
    <xf numFmtId="0" fontId="7" fillId="0" borderId="0" xfId="529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23" fillId="0" borderId="0" xfId="53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2" fillId="0" borderId="0" xfId="531" applyFont="1" applyFill="1" applyBorder="1" applyAlignment="1">
      <alignment horizontal="left" vertical="center" wrapText="1"/>
    </xf>
    <xf numFmtId="0" fontId="12" fillId="0" borderId="0" xfId="532" applyFont="1" applyFill="1" applyBorder="1" applyAlignment="1">
      <alignment horizontal="left" vertical="center" wrapText="1"/>
    </xf>
    <xf numFmtId="0" fontId="8" fillId="0" borderId="0" xfId="2664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vertical="center"/>
    </xf>
    <xf numFmtId="166" fontId="11" fillId="0" borderId="0" xfId="1404" applyNumberFormat="1" applyFont="1" applyFill="1" applyBorder="1" applyAlignment="1">
      <alignment horizontal="center" vertical="center" wrapText="1"/>
    </xf>
    <xf numFmtId="49" fontId="12" fillId="2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0" xfId="1866" applyFont="1" applyFill="1" applyBorder="1" applyAlignment="1">
      <alignment vertical="center" wrapText="1"/>
    </xf>
    <xf numFmtId="0" fontId="12" fillId="0" borderId="0" xfId="1440" applyFont="1" applyFill="1" applyBorder="1" applyAlignment="1">
      <alignment vertical="center" wrapText="1"/>
    </xf>
    <xf numFmtId="166" fontId="12" fillId="0" borderId="1" xfId="1404" applyNumberFormat="1" applyFont="1" applyFill="1" applyBorder="1" applyAlignment="1">
      <alignment horizontal="right" vertical="center"/>
    </xf>
    <xf numFmtId="0" fontId="12" fillId="0" borderId="0" xfId="144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12" fillId="0" borderId="0" xfId="1440" applyFont="1" applyFill="1" applyBorder="1" applyAlignment="1">
      <alignment horizontal="left" vertical="center" wrapText="1"/>
    </xf>
    <xf numFmtId="0" fontId="8" fillId="0" borderId="0" xfId="1559" applyFont="1" applyFill="1" applyBorder="1" applyAlignment="1">
      <alignment horizontal="center" vertical="center" wrapText="1"/>
    </xf>
    <xf numFmtId="0" fontId="8" fillId="0" borderId="0" xfId="1597" applyFont="1" applyFill="1" applyBorder="1" applyAlignment="1">
      <alignment horizontal="left" vertical="center" wrapText="1"/>
    </xf>
    <xf numFmtId="49" fontId="12" fillId="2" borderId="0" xfId="0" applyNumberFormat="1" applyFont="1" applyFill="1" applyBorder="1" applyAlignment="1">
      <alignment horizontal="left" vertical="center"/>
    </xf>
    <xf numFmtId="49" fontId="12" fillId="2" borderId="0" xfId="0" applyNumberFormat="1" applyFont="1" applyFill="1" applyBorder="1" applyAlignment="1">
      <alignment vertical="center"/>
    </xf>
    <xf numFmtId="166" fontId="11" fillId="0" borderId="1" xfId="1404" applyNumberFormat="1" applyFont="1" applyFill="1" applyBorder="1" applyAlignment="1">
      <alignment horizontal="left" vertical="center" wrapText="1"/>
    </xf>
    <xf numFmtId="0" fontId="8" fillId="0" borderId="0" xfId="6" applyFont="1" applyAlignment="1">
      <alignment horizontal="center" vertical="center"/>
    </xf>
    <xf numFmtId="0" fontId="32" fillId="0" borderId="0" xfId="6" applyFont="1">
      <alignment horizontal="center" vertical="center"/>
    </xf>
    <xf numFmtId="0" fontId="10" fillId="2" borderId="0" xfId="0" applyFont="1" applyFill="1"/>
    <xf numFmtId="0" fontId="8" fillId="0" borderId="0" xfId="7" applyFont="1" applyBorder="1" applyAlignment="1">
      <alignment horizontal="left" vertical="center" wrapText="1"/>
    </xf>
    <xf numFmtId="0" fontId="16" fillId="0" borderId="0" xfId="0" applyFont="1"/>
    <xf numFmtId="0" fontId="40" fillId="5" borderId="4" xfId="0" applyFont="1" applyFill="1" applyBorder="1" applyAlignment="1">
      <alignment horizontal="center" vertical="center" wrapText="1"/>
    </xf>
    <xf numFmtId="0" fontId="40" fillId="5" borderId="5" xfId="0" applyFont="1" applyFill="1" applyBorder="1" applyAlignment="1">
      <alignment horizontal="center" vertical="center"/>
    </xf>
    <xf numFmtId="0" fontId="40" fillId="5" borderId="5" xfId="0" applyFont="1" applyFill="1" applyBorder="1" applyAlignment="1">
      <alignment horizontal="center" vertical="center" wrapText="1"/>
    </xf>
    <xf numFmtId="9" fontId="12" fillId="0" borderId="1" xfId="2658" applyFont="1" applyFill="1" applyBorder="1" applyAlignment="1">
      <alignment horizontal="right" vertical="center" wrapText="1"/>
    </xf>
    <xf numFmtId="9" fontId="10" fillId="0" borderId="1" xfId="2658" applyFont="1" applyFill="1" applyBorder="1" applyAlignment="1">
      <alignment horizontal="right" vertical="center" wrapText="1"/>
    </xf>
    <xf numFmtId="9" fontId="7" fillId="0" borderId="1" xfId="2658" applyFont="1" applyFill="1" applyBorder="1" applyAlignment="1">
      <alignment horizontal="right" vertical="center" wrapText="1"/>
    </xf>
    <xf numFmtId="0" fontId="40" fillId="5" borderId="5" xfId="0" applyFont="1" applyFill="1" applyBorder="1" applyAlignment="1">
      <alignment horizontal="center" vertical="center"/>
    </xf>
    <xf numFmtId="0" fontId="12" fillId="0" borderId="0" xfId="2686" applyFont="1" applyFill="1" applyBorder="1" applyAlignment="1">
      <alignment vertical="top"/>
    </xf>
    <xf numFmtId="0" fontId="40" fillId="5" borderId="0" xfId="0" applyFont="1" applyFill="1" applyBorder="1" applyAlignment="1">
      <alignment horizontal="center" vertical="center"/>
    </xf>
    <xf numFmtId="166" fontId="11" fillId="0" borderId="2" xfId="1404" applyNumberFormat="1" applyFont="1" applyFill="1" applyBorder="1" applyAlignment="1">
      <alignment horizontal="left" vertical="center" wrapText="1"/>
    </xf>
    <xf numFmtId="166" fontId="25" fillId="0" borderId="3" xfId="0" applyNumberFormat="1" applyFont="1" applyFill="1" applyBorder="1" applyAlignment="1">
      <alignment vertical="center"/>
    </xf>
    <xf numFmtId="166" fontId="10" fillId="0" borderId="3" xfId="0" applyNumberFormat="1" applyFont="1" applyFill="1" applyBorder="1" applyAlignment="1">
      <alignment vertical="center"/>
    </xf>
    <xf numFmtId="166" fontId="25" fillId="0" borderId="3" xfId="0" applyNumberFormat="1" applyFont="1" applyBorder="1" applyAlignment="1">
      <alignment vertical="center"/>
    </xf>
    <xf numFmtId="166" fontId="16" fillId="0" borderId="3" xfId="0" applyNumberFormat="1" applyFont="1" applyFill="1" applyBorder="1" applyAlignment="1">
      <alignment vertical="center"/>
    </xf>
    <xf numFmtId="166" fontId="7" fillId="0" borderId="3" xfId="0" applyNumberFormat="1" applyFont="1" applyFill="1" applyBorder="1" applyAlignment="1">
      <alignment vertical="center"/>
    </xf>
    <xf numFmtId="166" fontId="16" fillId="0" borderId="3" xfId="0" applyNumberFormat="1" applyFont="1" applyBorder="1" applyAlignment="1">
      <alignment vertical="center"/>
    </xf>
    <xf numFmtId="0" fontId="11" fillId="2" borderId="0" xfId="0" applyFont="1" applyFill="1" applyBorder="1" applyAlignment="1">
      <alignment horizontal="left" vertical="center"/>
    </xf>
    <xf numFmtId="166" fontId="38" fillId="2" borderId="0" xfId="2" applyNumberFormat="1" applyFont="1" applyFill="1" applyBorder="1" applyAlignment="1">
      <alignment horizontal="right" vertical="center" wrapText="1"/>
    </xf>
    <xf numFmtId="166" fontId="13" fillId="2" borderId="0" xfId="1404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24" applyFont="1" applyFill="1" applyBorder="1" applyAlignment="1">
      <alignment vertical="center"/>
    </xf>
    <xf numFmtId="0" fontId="30" fillId="0" borderId="0" xfId="0" applyFont="1" applyBorder="1" applyAlignment="1">
      <alignment horizontal="left" vertical="center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1440" applyFont="1" applyFill="1" applyBorder="1" applyAlignment="1">
      <alignment horizontal="left" vertical="center" wrapText="1"/>
    </xf>
    <xf numFmtId="0" fontId="8" fillId="0" borderId="0" xfId="1559" applyFont="1" applyFill="1" applyBorder="1" applyAlignment="1">
      <alignment horizontal="center" vertical="center" wrapText="1"/>
    </xf>
    <xf numFmtId="0" fontId="8" fillId="0" borderId="0" xfId="1597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0" xfId="6" applyFont="1" applyAlignment="1">
      <alignment horizontal="center" vertical="center"/>
    </xf>
    <xf numFmtId="0" fontId="8" fillId="0" borderId="0" xfId="7" applyFont="1" applyBorder="1" applyAlignment="1">
      <alignment horizontal="left" vertical="center" wrapText="1"/>
    </xf>
    <xf numFmtId="0" fontId="32" fillId="0" borderId="0" xfId="6" applyFont="1">
      <alignment horizontal="center" vertical="center"/>
    </xf>
    <xf numFmtId="2" fontId="9" fillId="0" borderId="0" xfId="0" applyNumberFormat="1" applyFont="1" applyFill="1" applyBorder="1" applyAlignment="1">
      <alignment vertical="center"/>
    </xf>
    <xf numFmtId="0" fontId="12" fillId="0" borderId="0" xfId="1440" applyFont="1" applyFill="1" applyBorder="1" applyAlignment="1">
      <alignment horizontal="left" vertical="center" wrapText="1"/>
    </xf>
    <xf numFmtId="0" fontId="8" fillId="0" borderId="0" xfId="1559" applyFont="1" applyFill="1" applyBorder="1" applyAlignment="1">
      <alignment horizontal="center" vertical="center" wrapText="1"/>
    </xf>
    <xf numFmtId="0" fontId="8" fillId="0" borderId="0" xfId="1597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0" xfId="6" applyFont="1" applyAlignment="1">
      <alignment horizontal="center" vertical="center"/>
    </xf>
    <xf numFmtId="0" fontId="8" fillId="0" borderId="0" xfId="7" applyFont="1" applyBorder="1" applyAlignment="1">
      <alignment horizontal="left" vertical="center" wrapText="1"/>
    </xf>
    <xf numFmtId="0" fontId="32" fillId="0" borderId="0" xfId="6" applyFont="1">
      <alignment horizontal="center" vertical="center"/>
    </xf>
    <xf numFmtId="0" fontId="16" fillId="6" borderId="0" xfId="0" applyFont="1" applyFill="1" applyAlignment="1">
      <alignment vertical="center"/>
    </xf>
    <xf numFmtId="0" fontId="12" fillId="0" borderId="0" xfId="1440" applyFont="1" applyFill="1" applyBorder="1" applyAlignment="1">
      <alignment horizontal="left" vertical="center" wrapText="1"/>
    </xf>
    <xf numFmtId="0" fontId="12" fillId="0" borderId="0" xfId="1440" applyFont="1" applyFill="1" applyBorder="1" applyAlignment="1">
      <alignment horizontal="left" vertical="center" wrapText="1"/>
    </xf>
    <xf numFmtId="0" fontId="8" fillId="0" borderId="0" xfId="1559" applyFont="1" applyFill="1" applyBorder="1" applyAlignment="1">
      <alignment horizontal="center" vertical="center" wrapText="1"/>
    </xf>
    <xf numFmtId="0" fontId="8" fillId="0" borderId="0" xfId="1597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/>
    </xf>
    <xf numFmtId="0" fontId="40" fillId="0" borderId="0" xfId="0" applyFont="1" applyFill="1" applyBorder="1" applyAlignment="1">
      <alignment horizontal="center" vertical="center" wrapText="1"/>
    </xf>
    <xf numFmtId="166" fontId="43" fillId="0" borderId="1" xfId="1404" applyNumberFormat="1" applyFont="1" applyBorder="1" applyAlignment="1">
      <alignment horizontal="center" vertical="center"/>
    </xf>
    <xf numFmtId="9" fontId="44" fillId="0" borderId="1" xfId="2658" applyFont="1" applyFill="1" applyBorder="1" applyAlignment="1">
      <alignment horizontal="right" vertical="center" wrapText="1"/>
    </xf>
    <xf numFmtId="9" fontId="45" fillId="0" borderId="1" xfId="2658" applyFont="1" applyFill="1" applyBorder="1" applyAlignment="1">
      <alignment horizontal="right" vertical="center" wrapText="1"/>
    </xf>
    <xf numFmtId="166" fontId="42" fillId="0" borderId="1" xfId="1404" applyNumberFormat="1" applyFont="1" applyBorder="1" applyAlignment="1">
      <alignment horizontal="right" vertical="center"/>
    </xf>
    <xf numFmtId="166" fontId="43" fillId="0" borderId="1" xfId="1404" applyNumberFormat="1" applyFont="1" applyBorder="1" applyAlignment="1">
      <alignment horizontal="right" vertical="center"/>
    </xf>
    <xf numFmtId="49" fontId="48" fillId="0" borderId="11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Alignment="1">
      <alignment vertical="center"/>
    </xf>
    <xf numFmtId="0" fontId="43" fillId="0" borderId="1" xfId="1426" applyFont="1" applyFill="1" applyBorder="1" applyAlignment="1">
      <alignment horizontal="left" vertical="center" wrapText="1"/>
    </xf>
    <xf numFmtId="165" fontId="43" fillId="2" borderId="1" xfId="1404" applyNumberFormat="1" applyFont="1" applyFill="1" applyBorder="1" applyAlignment="1">
      <alignment horizontal="center" vertical="center"/>
    </xf>
    <xf numFmtId="0" fontId="43" fillId="2" borderId="1" xfId="0" applyFont="1" applyFill="1" applyBorder="1" applyAlignment="1">
      <alignment horizontal="left" vertical="center"/>
    </xf>
    <xf numFmtId="0" fontId="43" fillId="0" borderId="1" xfId="0" applyFont="1" applyFill="1" applyBorder="1" applyAlignment="1">
      <alignment horizontal="left" vertical="center"/>
    </xf>
    <xf numFmtId="0" fontId="42" fillId="2" borderId="1" xfId="294" applyFont="1" applyFill="1" applyBorder="1" applyAlignment="1">
      <alignment horizontal="left" vertical="center" wrapText="1"/>
    </xf>
    <xf numFmtId="166" fontId="42" fillId="2" borderId="1" xfId="1404" applyNumberFormat="1" applyFont="1" applyFill="1" applyBorder="1" applyAlignment="1">
      <alignment horizontal="right" vertical="center" wrapText="1"/>
    </xf>
    <xf numFmtId="9" fontId="42" fillId="2" borderId="1" xfId="2658" applyFont="1" applyFill="1" applyBorder="1" applyAlignment="1">
      <alignment horizontal="right" vertical="center" wrapText="1"/>
    </xf>
    <xf numFmtId="0" fontId="43" fillId="2" borderId="1" xfId="294" applyFont="1" applyFill="1" applyBorder="1" applyAlignment="1">
      <alignment horizontal="left" vertical="center" wrapText="1"/>
    </xf>
    <xf numFmtId="166" fontId="43" fillId="2" borderId="1" xfId="1404" applyNumberFormat="1" applyFont="1" applyFill="1" applyBorder="1" applyAlignment="1">
      <alignment horizontal="right" vertical="center" wrapText="1"/>
    </xf>
    <xf numFmtId="9" fontId="43" fillId="2" borderId="1" xfId="2658" applyFont="1" applyFill="1" applyBorder="1" applyAlignment="1">
      <alignment horizontal="right" vertical="center" wrapText="1"/>
    </xf>
    <xf numFmtId="166" fontId="42" fillId="2" borderId="1" xfId="1404" applyNumberFormat="1" applyFont="1" applyFill="1" applyBorder="1" applyAlignment="1">
      <alignment horizontal="right" vertical="center"/>
    </xf>
    <xf numFmtId="9" fontId="42" fillId="2" borderId="1" xfId="2658" applyFont="1" applyFill="1" applyBorder="1" applyAlignment="1">
      <alignment horizontal="right" vertical="center"/>
    </xf>
    <xf numFmtId="166" fontId="43" fillId="2" borderId="1" xfId="1404" applyNumberFormat="1" applyFont="1" applyFill="1" applyBorder="1" applyAlignment="1">
      <alignment horizontal="right" vertical="center"/>
    </xf>
    <xf numFmtId="9" fontId="43" fillId="2" borderId="1" xfId="2658" applyFont="1" applyFill="1" applyBorder="1" applyAlignment="1">
      <alignment horizontal="right" vertical="center"/>
    </xf>
    <xf numFmtId="3" fontId="43" fillId="2" borderId="1" xfId="0" applyNumberFormat="1" applyFont="1" applyFill="1" applyBorder="1" applyAlignment="1">
      <alignment horizontal="left" vertical="center"/>
    </xf>
    <xf numFmtId="166" fontId="43" fillId="2" borderId="1" xfId="1404" applyNumberFormat="1" applyFont="1" applyFill="1" applyBorder="1" applyAlignment="1">
      <alignment horizontal="center" vertical="center"/>
    </xf>
    <xf numFmtId="3" fontId="43" fillId="0" borderId="1" xfId="0" applyNumberFormat="1" applyFont="1" applyFill="1" applyBorder="1" applyAlignment="1">
      <alignment horizontal="left" vertical="center"/>
    </xf>
    <xf numFmtId="0" fontId="42" fillId="2" borderId="1" xfId="0" applyFont="1" applyFill="1" applyBorder="1" applyAlignment="1">
      <alignment horizontal="left" vertical="center"/>
    </xf>
    <xf numFmtId="0" fontId="43" fillId="0" borderId="1" xfId="0" applyFont="1" applyBorder="1" applyAlignment="1">
      <alignment vertical="center"/>
    </xf>
    <xf numFmtId="9" fontId="43" fillId="0" borderId="1" xfId="2658" applyFont="1" applyFill="1" applyBorder="1" applyAlignment="1">
      <alignment horizontal="right" vertical="center" wrapText="1"/>
    </xf>
    <xf numFmtId="3" fontId="43" fillId="2" borderId="1" xfId="0" applyNumberFormat="1" applyFont="1" applyFill="1" applyBorder="1" applyAlignment="1">
      <alignment vertical="center"/>
    </xf>
    <xf numFmtId="165" fontId="43" fillId="0" borderId="1" xfId="1404" applyFont="1" applyFill="1" applyBorder="1" applyAlignment="1">
      <alignment horizontal="left" vertical="center" wrapText="1"/>
    </xf>
    <xf numFmtId="166" fontId="43" fillId="0" borderId="1" xfId="1404" applyNumberFormat="1" applyFont="1" applyFill="1" applyBorder="1" applyAlignment="1">
      <alignment vertical="center"/>
    </xf>
    <xf numFmtId="166" fontId="43" fillId="0" borderId="1" xfId="1404" applyNumberFormat="1" applyFont="1" applyFill="1" applyBorder="1" applyAlignment="1">
      <alignment horizontal="right" vertical="center"/>
    </xf>
    <xf numFmtId="9" fontId="43" fillId="0" borderId="1" xfId="2658" applyFont="1" applyFill="1" applyBorder="1" applyAlignment="1">
      <alignment horizontal="right" vertical="center"/>
    </xf>
    <xf numFmtId="0" fontId="43" fillId="0" borderId="1" xfId="1735" applyFont="1" applyFill="1" applyBorder="1" applyAlignment="1">
      <alignment horizontal="left" vertical="center" wrapText="1"/>
    </xf>
    <xf numFmtId="0" fontId="43" fillId="0" borderId="1" xfId="1740" applyFont="1" applyFill="1" applyBorder="1" applyAlignment="1">
      <alignment horizontal="left" vertical="center" wrapText="1"/>
    </xf>
    <xf numFmtId="0" fontId="43" fillId="0" borderId="1" xfId="1545" applyFont="1" applyFill="1" applyBorder="1" applyAlignment="1">
      <alignment horizontal="left" vertical="center" wrapText="1"/>
    </xf>
    <xf numFmtId="166" fontId="43" fillId="0" borderId="1" xfId="1404" applyNumberFormat="1" applyFont="1" applyFill="1" applyBorder="1" applyAlignment="1">
      <alignment horizontal="center" vertical="center" wrapText="1"/>
    </xf>
    <xf numFmtId="166" fontId="43" fillId="0" borderId="1" xfId="1404" applyNumberFormat="1" applyFont="1" applyFill="1" applyBorder="1" applyAlignment="1">
      <alignment horizontal="center" vertical="center"/>
    </xf>
    <xf numFmtId="9" fontId="43" fillId="0" borderId="1" xfId="2658" applyFont="1" applyFill="1" applyBorder="1" applyAlignment="1">
      <alignment horizontal="center" vertical="center"/>
    </xf>
    <xf numFmtId="49" fontId="43" fillId="2" borderId="0" xfId="0" applyNumberFormat="1" applyFont="1" applyFill="1" applyBorder="1" applyAlignment="1">
      <alignment vertical="center"/>
    </xf>
    <xf numFmtId="0" fontId="43" fillId="0" borderId="0" xfId="0" applyFont="1" applyFill="1" applyBorder="1" applyAlignment="1">
      <alignment vertical="center"/>
    </xf>
    <xf numFmtId="0" fontId="43" fillId="0" borderId="0" xfId="1745" applyFont="1" applyFill="1" applyBorder="1" applyAlignment="1">
      <alignment vertical="center" wrapText="1"/>
    </xf>
    <xf numFmtId="166" fontId="43" fillId="0" borderId="0" xfId="1404" applyNumberFormat="1" applyFont="1" applyFill="1" applyBorder="1" applyAlignment="1">
      <alignment vertical="center" wrapText="1"/>
    </xf>
    <xf numFmtId="166" fontId="43" fillId="0" borderId="0" xfId="1404" applyNumberFormat="1" applyFont="1" applyFill="1" applyBorder="1" applyAlignment="1">
      <alignment vertical="center"/>
    </xf>
    <xf numFmtId="0" fontId="44" fillId="0" borderId="0" xfId="0" applyFont="1" applyFill="1" applyBorder="1" applyAlignment="1">
      <alignment vertical="center"/>
    </xf>
    <xf numFmtId="166" fontId="43" fillId="0" borderId="1" xfId="1404" applyNumberFormat="1" applyFont="1" applyFill="1" applyBorder="1" applyAlignment="1">
      <alignment horizontal="left" vertical="center"/>
    </xf>
    <xf numFmtId="9" fontId="43" fillId="0" borderId="1" xfId="2658" applyFont="1" applyFill="1" applyBorder="1" applyAlignment="1">
      <alignment vertical="center"/>
    </xf>
    <xf numFmtId="0" fontId="43" fillId="0" borderId="1" xfId="1431" applyFont="1" applyFill="1" applyBorder="1" applyAlignment="1">
      <alignment horizontal="left" vertical="center" wrapText="1"/>
    </xf>
    <xf numFmtId="167" fontId="43" fillId="0" borderId="1" xfId="2658" applyNumberFormat="1" applyFont="1" applyFill="1" applyBorder="1" applyAlignment="1">
      <alignment vertical="center"/>
    </xf>
    <xf numFmtId="0" fontId="43" fillId="0" borderId="1" xfId="1436" applyFont="1" applyFill="1" applyBorder="1" applyAlignment="1">
      <alignment horizontal="left" vertical="center" wrapText="1"/>
    </xf>
    <xf numFmtId="0" fontId="13" fillId="0" borderId="0" xfId="1757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44" fillId="2" borderId="0" xfId="0" applyFont="1" applyFill="1" applyBorder="1" applyAlignment="1">
      <alignment vertical="center"/>
    </xf>
    <xf numFmtId="0" fontId="43" fillId="0" borderId="0" xfId="0" applyFont="1" applyFill="1" applyAlignment="1">
      <alignment vertical="center"/>
    </xf>
    <xf numFmtId="166" fontId="43" fillId="0" borderId="1" xfId="4998" applyNumberFormat="1" applyFont="1" applyBorder="1" applyAlignment="1">
      <alignment horizontal="right" vertical="center"/>
    </xf>
    <xf numFmtId="166" fontId="43" fillId="0" borderId="1" xfId="2" applyNumberFormat="1" applyFont="1" applyFill="1" applyBorder="1" applyAlignment="1">
      <alignment horizontal="center" vertical="center" wrapText="1"/>
    </xf>
    <xf numFmtId="166" fontId="50" fillId="2" borderId="1" xfId="1404" applyNumberFormat="1" applyFont="1" applyFill="1" applyBorder="1" applyAlignment="1">
      <alignment horizontal="center" vertical="center"/>
    </xf>
    <xf numFmtId="166" fontId="43" fillId="2" borderId="1" xfId="2" applyNumberFormat="1" applyFont="1" applyFill="1" applyBorder="1" applyAlignment="1">
      <alignment horizontal="center" vertical="center" wrapText="1"/>
    </xf>
    <xf numFmtId="166" fontId="43" fillId="2" borderId="1" xfId="2" applyNumberFormat="1" applyFont="1" applyFill="1" applyBorder="1" applyAlignment="1">
      <alignment horizontal="right" vertical="center" wrapText="1"/>
    </xf>
    <xf numFmtId="0" fontId="42" fillId="0" borderId="1" xfId="0" applyFont="1" applyBorder="1" applyAlignment="1">
      <alignment vertical="center"/>
    </xf>
    <xf numFmtId="165" fontId="43" fillId="0" borderId="1" xfId="4998" applyNumberFormat="1" applyFont="1" applyBorder="1" applyAlignment="1">
      <alignment horizontal="right" vertical="center"/>
    </xf>
    <xf numFmtId="0" fontId="43" fillId="0" borderId="0" xfId="0" applyFont="1" applyBorder="1" applyAlignment="1">
      <alignment vertical="center"/>
    </xf>
    <xf numFmtId="166" fontId="43" fillId="0" borderId="0" xfId="1404" applyNumberFormat="1" applyFont="1" applyBorder="1" applyAlignment="1">
      <alignment horizontal="right" vertical="center"/>
    </xf>
    <xf numFmtId="169" fontId="43" fillId="0" borderId="0" xfId="1404" applyNumberFormat="1" applyFont="1" applyBorder="1" applyAlignment="1">
      <alignment horizontal="right" vertical="center"/>
    </xf>
    <xf numFmtId="0" fontId="43" fillId="2" borderId="0" xfId="0" applyFont="1" applyFill="1" applyAlignment="1">
      <alignment horizontal="left" vertical="center"/>
    </xf>
    <xf numFmtId="0" fontId="43" fillId="2" borderId="0" xfId="0" applyFont="1" applyFill="1" applyAlignment="1">
      <alignment vertical="center"/>
    </xf>
    <xf numFmtId="0" fontId="43" fillId="2" borderId="0" xfId="0" applyFont="1" applyFill="1" applyBorder="1" applyAlignment="1">
      <alignment horizontal="left" vertical="center"/>
    </xf>
    <xf numFmtId="0" fontId="50" fillId="2" borderId="0" xfId="0" applyFont="1" applyFill="1" applyAlignment="1">
      <alignment vertical="center"/>
    </xf>
    <xf numFmtId="0" fontId="50" fillId="2" borderId="0" xfId="0" applyFont="1" applyFill="1" applyAlignment="1">
      <alignment horizontal="left" vertical="center"/>
    </xf>
    <xf numFmtId="49" fontId="43" fillId="2" borderId="0" xfId="0" applyNumberFormat="1" applyFont="1" applyFill="1" applyBorder="1" applyAlignment="1">
      <alignment vertical="center"/>
    </xf>
    <xf numFmtId="0" fontId="43" fillId="2" borderId="0" xfId="0" applyFont="1" applyFill="1" applyBorder="1" applyAlignment="1" applyProtection="1">
      <alignment horizontal="center" vertical="center"/>
    </xf>
    <xf numFmtId="0" fontId="43" fillId="2" borderId="0" xfId="0" applyFont="1" applyFill="1" applyBorder="1" applyAlignment="1">
      <alignment horizontal="center" vertical="center"/>
    </xf>
    <xf numFmtId="3" fontId="43" fillId="0" borderId="1" xfId="0" applyNumberFormat="1" applyFont="1" applyBorder="1" applyAlignment="1">
      <alignment horizontal="center" vertical="center"/>
    </xf>
    <xf numFmtId="3" fontId="44" fillId="0" borderId="1" xfId="0" applyNumberFormat="1" applyFont="1" applyBorder="1" applyAlignment="1">
      <alignment horizontal="center" vertical="center"/>
    </xf>
    <xf numFmtId="49" fontId="51" fillId="2" borderId="0" xfId="0" applyNumberFormat="1" applyFont="1" applyFill="1" applyBorder="1" applyAlignment="1">
      <alignment horizontal="left" vertical="center"/>
    </xf>
    <xf numFmtId="49" fontId="52" fillId="2" borderId="0" xfId="0" applyNumberFormat="1" applyFont="1" applyFill="1" applyBorder="1" applyAlignment="1">
      <alignment horizontal="left" vertical="center"/>
    </xf>
    <xf numFmtId="166" fontId="44" fillId="2" borderId="1" xfId="4998" applyNumberFormat="1" applyFont="1" applyFill="1" applyBorder="1" applyAlignment="1">
      <alignment horizontal="right" vertical="center"/>
    </xf>
    <xf numFmtId="49" fontId="43" fillId="2" borderId="0" xfId="0" applyNumberFormat="1" applyFont="1" applyFill="1" applyBorder="1" applyAlignment="1">
      <alignment horizontal="left" vertical="center"/>
    </xf>
    <xf numFmtId="0" fontId="44" fillId="2" borderId="0" xfId="0" applyFont="1" applyFill="1" applyAlignment="1">
      <alignment vertical="center"/>
    </xf>
    <xf numFmtId="0" fontId="47" fillId="2" borderId="0" xfId="0" applyFont="1" applyFill="1" applyAlignment="1">
      <alignment vertical="center"/>
    </xf>
    <xf numFmtId="165" fontId="43" fillId="2" borderId="1" xfId="4998" applyNumberFormat="1" applyFont="1" applyFill="1" applyBorder="1" applyAlignment="1">
      <alignment horizontal="center" vertical="center"/>
    </xf>
    <xf numFmtId="0" fontId="44" fillId="2" borderId="0" xfId="0" applyFont="1" applyFill="1" applyAlignment="1">
      <alignment horizontal="left" vertical="center"/>
    </xf>
    <xf numFmtId="166" fontId="43" fillId="2" borderId="1" xfId="4998" applyNumberFormat="1" applyFont="1" applyFill="1" applyBorder="1" applyAlignment="1">
      <alignment horizontal="center" vertical="center"/>
    </xf>
    <xf numFmtId="4" fontId="42" fillId="2" borderId="0" xfId="0" applyNumberFormat="1" applyFont="1" applyFill="1" applyBorder="1" applyAlignment="1">
      <alignment vertical="center"/>
    </xf>
    <xf numFmtId="4" fontId="43" fillId="2" borderId="0" xfId="0" applyNumberFormat="1" applyFont="1" applyFill="1" applyBorder="1" applyAlignment="1">
      <alignment horizontal="center" vertical="center"/>
    </xf>
    <xf numFmtId="4" fontId="43" fillId="2" borderId="0" xfId="0" applyNumberFormat="1" applyFont="1" applyFill="1" applyBorder="1" applyAlignment="1">
      <alignment horizontal="center" vertical="center" wrapText="1"/>
    </xf>
    <xf numFmtId="0" fontId="44" fillId="0" borderId="0" xfId="0" applyFont="1" applyAlignment="1">
      <alignment vertical="center"/>
    </xf>
    <xf numFmtId="10" fontId="44" fillId="0" borderId="1" xfId="2658" applyNumberFormat="1" applyFont="1" applyBorder="1" applyAlignment="1">
      <alignment vertical="center"/>
    </xf>
    <xf numFmtId="10" fontId="44" fillId="2" borderId="1" xfId="1404" applyNumberFormat="1" applyFont="1" applyFill="1" applyBorder="1" applyAlignment="1">
      <alignment horizontal="right" vertical="center"/>
    </xf>
    <xf numFmtId="166" fontId="44" fillId="2" borderId="0" xfId="1404" applyNumberFormat="1" applyFont="1" applyFill="1" applyBorder="1" applyAlignment="1">
      <alignment horizontal="right" vertical="center"/>
    </xf>
    <xf numFmtId="10" fontId="44" fillId="0" borderId="0" xfId="2658" applyNumberFormat="1" applyFont="1" applyBorder="1" applyAlignment="1">
      <alignment vertical="center"/>
    </xf>
    <xf numFmtId="10" fontId="44" fillId="2" borderId="0" xfId="1404" applyNumberFormat="1" applyFont="1" applyFill="1" applyBorder="1" applyAlignment="1">
      <alignment horizontal="right" vertical="center"/>
    </xf>
    <xf numFmtId="166" fontId="43" fillId="0" borderId="0" xfId="1404" applyNumberFormat="1" applyFont="1" applyAlignment="1">
      <alignment vertical="center"/>
    </xf>
    <xf numFmtId="0" fontId="43" fillId="0" borderId="0" xfId="0" applyFont="1" applyFill="1" applyBorder="1" applyAlignment="1">
      <alignment horizontal="left" vertical="center" wrapText="1"/>
    </xf>
    <xf numFmtId="0" fontId="50" fillId="0" borderId="0" xfId="0" applyFont="1" applyAlignment="1">
      <alignment vertical="center"/>
    </xf>
    <xf numFmtId="0" fontId="43" fillId="0" borderId="0" xfId="0" applyFont="1" applyAlignment="1">
      <alignment vertical="center"/>
    </xf>
    <xf numFmtId="0" fontId="47" fillId="2" borderId="1" xfId="294" applyFont="1" applyFill="1" applyBorder="1" applyAlignment="1">
      <alignment horizontal="left" vertical="center" wrapText="1"/>
    </xf>
    <xf numFmtId="166" fontId="47" fillId="2" borderId="1" xfId="1404" applyNumberFormat="1" applyFont="1" applyFill="1" applyBorder="1" applyAlignment="1">
      <alignment horizontal="right" vertical="center" wrapText="1"/>
    </xf>
    <xf numFmtId="9" fontId="47" fillId="2" borderId="1" xfId="2658" applyFont="1" applyFill="1" applyBorder="1" applyAlignment="1">
      <alignment horizontal="right" vertical="center" wrapText="1"/>
    </xf>
    <xf numFmtId="9" fontId="47" fillId="0" borderId="1" xfId="2658" applyFont="1" applyFill="1" applyBorder="1" applyAlignment="1">
      <alignment vertical="center"/>
    </xf>
    <xf numFmtId="0" fontId="44" fillId="0" borderId="0" xfId="0" applyFont="1" applyFill="1" applyAlignment="1">
      <alignment vertical="center"/>
    </xf>
    <xf numFmtId="166" fontId="47" fillId="2" borderId="1" xfId="5259" applyNumberFormat="1" applyFont="1" applyFill="1" applyBorder="1" applyAlignment="1">
      <alignment horizontal="right" vertical="center" wrapText="1"/>
    </xf>
    <xf numFmtId="166" fontId="47" fillId="0" borderId="1" xfId="0" applyNumberFormat="1" applyFont="1" applyFill="1" applyBorder="1" applyAlignment="1">
      <alignment horizontal="right" vertical="center" wrapText="1"/>
    </xf>
    <xf numFmtId="0" fontId="43" fillId="2" borderId="0" xfId="294" applyFont="1" applyFill="1" applyBorder="1" applyAlignment="1">
      <alignment horizontal="left" vertical="center" wrapText="1"/>
    </xf>
    <xf numFmtId="166" fontId="43" fillId="2" borderId="0" xfId="1404" applyNumberFormat="1" applyFont="1" applyFill="1" applyBorder="1" applyAlignment="1">
      <alignment horizontal="right" vertical="center" wrapText="1"/>
    </xf>
    <xf numFmtId="0" fontId="43" fillId="0" borderId="0" xfId="541" applyFont="1" applyFill="1" applyBorder="1" applyAlignment="1">
      <alignment vertical="center" wrapText="1"/>
    </xf>
    <xf numFmtId="0" fontId="43" fillId="2" borderId="0" xfId="0" applyFont="1" applyFill="1" applyBorder="1" applyAlignment="1">
      <alignment vertical="center"/>
    </xf>
    <xf numFmtId="165" fontId="43" fillId="2" borderId="1" xfId="5259" applyNumberFormat="1" applyFont="1" applyFill="1" applyBorder="1" applyAlignment="1">
      <alignment horizontal="right" vertical="center" wrapText="1"/>
    </xf>
    <xf numFmtId="0" fontId="42" fillId="0" borderId="13" xfId="0" applyFont="1" applyBorder="1" applyAlignment="1">
      <alignment vertical="center"/>
    </xf>
    <xf numFmtId="166" fontId="41" fillId="2" borderId="13" xfId="2" applyNumberFormat="1" applyFont="1" applyFill="1" applyBorder="1" applyAlignment="1">
      <alignment horizontal="right" vertical="center"/>
    </xf>
    <xf numFmtId="9" fontId="45" fillId="0" borderId="13" xfId="2658" applyFont="1" applyFill="1" applyBorder="1" applyAlignment="1">
      <alignment horizontal="right" vertical="center" wrapText="1"/>
    </xf>
    <xf numFmtId="0" fontId="40" fillId="7" borderId="12" xfId="0" applyFont="1" applyFill="1" applyBorder="1" applyAlignment="1">
      <alignment horizontal="center" vertical="center"/>
    </xf>
    <xf numFmtId="0" fontId="40" fillId="7" borderId="12" xfId="0" applyFont="1" applyFill="1" applyBorder="1" applyAlignment="1">
      <alignment horizontal="center" vertical="center" wrapText="1"/>
    </xf>
    <xf numFmtId="0" fontId="42" fillId="0" borderId="13" xfId="1426" applyFont="1" applyFill="1" applyBorder="1" applyAlignment="1">
      <alignment horizontal="left" vertical="center" wrapText="1"/>
    </xf>
    <xf numFmtId="166" fontId="42" fillId="0" borderId="13" xfId="1404" applyNumberFormat="1" applyFont="1" applyFill="1" applyBorder="1" applyAlignment="1">
      <alignment horizontal="right" vertical="center"/>
    </xf>
    <xf numFmtId="167" fontId="42" fillId="0" borderId="13" xfId="2658" applyNumberFormat="1" applyFont="1" applyFill="1" applyBorder="1" applyAlignment="1">
      <alignment vertical="center"/>
    </xf>
    <xf numFmtId="9" fontId="42" fillId="0" borderId="13" xfId="2658" applyFont="1" applyFill="1" applyBorder="1" applyAlignment="1">
      <alignment vertical="center"/>
    </xf>
    <xf numFmtId="0" fontId="39" fillId="7" borderId="12" xfId="0" applyFont="1" applyFill="1" applyBorder="1" applyAlignment="1">
      <alignment vertical="center" wrapText="1"/>
    </xf>
    <xf numFmtId="0" fontId="39" fillId="7" borderId="12" xfId="0" applyFont="1" applyFill="1" applyBorder="1" applyAlignment="1">
      <alignment horizontal="center" vertical="center" wrapText="1"/>
    </xf>
    <xf numFmtId="166" fontId="42" fillId="0" borderId="13" xfId="1404" applyNumberFormat="1" applyFont="1" applyFill="1" applyBorder="1" applyAlignment="1">
      <alignment horizontal="center" vertical="center"/>
    </xf>
    <xf numFmtId="9" fontId="42" fillId="0" borderId="13" xfId="2658" applyFont="1" applyFill="1" applyBorder="1" applyAlignment="1">
      <alignment horizontal="center" vertical="center"/>
    </xf>
    <xf numFmtId="9" fontId="42" fillId="0" borderId="13" xfId="2658" applyFont="1" applyFill="1" applyBorder="1" applyAlignment="1">
      <alignment horizontal="right" vertical="center" wrapText="1"/>
    </xf>
    <xf numFmtId="166" fontId="42" fillId="0" borderId="13" xfId="1404" applyNumberFormat="1" applyFont="1" applyFill="1" applyBorder="1" applyAlignment="1">
      <alignment vertical="center"/>
    </xf>
    <xf numFmtId="9" fontId="42" fillId="0" borderId="13" xfId="2658" applyFont="1" applyFill="1" applyBorder="1" applyAlignment="1">
      <alignment horizontal="right" vertical="center"/>
    </xf>
    <xf numFmtId="0" fontId="11" fillId="0" borderId="13" xfId="1426" applyFont="1" applyFill="1" applyBorder="1" applyAlignment="1">
      <alignment horizontal="left" vertical="center" wrapText="1"/>
    </xf>
    <xf numFmtId="166" fontId="11" fillId="2" borderId="13" xfId="1404" applyNumberFormat="1" applyFont="1" applyFill="1" applyBorder="1" applyAlignment="1">
      <alignment vertical="center"/>
    </xf>
    <xf numFmtId="9" fontId="10" fillId="0" borderId="13" xfId="2658" applyFont="1" applyFill="1" applyBorder="1" applyAlignment="1">
      <alignment horizontal="right" vertical="center" wrapText="1"/>
    </xf>
    <xf numFmtId="165" fontId="42" fillId="0" borderId="13" xfId="1404" applyFont="1" applyFill="1" applyBorder="1" applyAlignment="1">
      <alignment horizontal="left" vertical="center" wrapText="1"/>
    </xf>
    <xf numFmtId="0" fontId="42" fillId="2" borderId="13" xfId="294" applyFont="1" applyFill="1" applyBorder="1" applyAlignment="1">
      <alignment horizontal="left" vertical="center" wrapText="1"/>
    </xf>
    <xf numFmtId="166" fontId="42" fillId="2" borderId="13" xfId="1404" applyNumberFormat="1" applyFont="1" applyFill="1" applyBorder="1" applyAlignment="1">
      <alignment horizontal="right" vertical="center" wrapText="1"/>
    </xf>
    <xf numFmtId="9" fontId="42" fillId="2" borderId="13" xfId="2658" applyFont="1" applyFill="1" applyBorder="1" applyAlignment="1">
      <alignment horizontal="right" vertical="center" wrapText="1"/>
    </xf>
    <xf numFmtId="166" fontId="42" fillId="2" borderId="13" xfId="1404" applyNumberFormat="1" applyFont="1" applyFill="1" applyBorder="1" applyAlignment="1">
      <alignment horizontal="right" vertical="center"/>
    </xf>
    <xf numFmtId="9" fontId="42" fillId="2" borderId="13" xfId="2658" applyFont="1" applyFill="1" applyBorder="1" applyAlignment="1">
      <alignment horizontal="right" vertical="center"/>
    </xf>
    <xf numFmtId="0" fontId="46" fillId="0" borderId="13" xfId="1426" applyFont="1" applyFill="1" applyBorder="1" applyAlignment="1">
      <alignment horizontal="left" vertical="center" wrapText="1"/>
    </xf>
    <xf numFmtId="166" fontId="46" fillId="0" borderId="13" xfId="0" applyNumberFormat="1" applyFont="1" applyFill="1" applyBorder="1" applyAlignment="1">
      <alignment vertical="center"/>
    </xf>
    <xf numFmtId="9" fontId="46" fillId="0" borderId="13" xfId="2658" applyFont="1" applyFill="1" applyBorder="1" applyAlignment="1">
      <alignment vertical="center"/>
    </xf>
    <xf numFmtId="166" fontId="44" fillId="2" borderId="15" xfId="1404" applyNumberFormat="1" applyFont="1" applyFill="1" applyBorder="1" applyAlignment="1">
      <alignment horizontal="right" vertical="center"/>
    </xf>
    <xf numFmtId="166" fontId="44" fillId="2" borderId="13" xfId="1404" applyNumberFormat="1" applyFont="1" applyFill="1" applyBorder="1" applyAlignment="1">
      <alignment horizontal="right" vertical="center"/>
    </xf>
    <xf numFmtId="10" fontId="44" fillId="0" borderId="13" xfId="2658" applyNumberFormat="1" applyFont="1" applyBorder="1" applyAlignment="1">
      <alignment vertical="center"/>
    </xf>
    <xf numFmtId="10" fontId="44" fillId="2" borderId="13" xfId="1404" applyNumberFormat="1" applyFont="1" applyFill="1" applyBorder="1" applyAlignment="1">
      <alignment horizontal="right" vertical="center"/>
    </xf>
    <xf numFmtId="0" fontId="39" fillId="8" borderId="12" xfId="0" applyFont="1" applyFill="1" applyBorder="1" applyAlignment="1">
      <alignment horizontal="center" vertical="center" wrapText="1"/>
    </xf>
    <xf numFmtId="165" fontId="42" fillId="2" borderId="13" xfId="1404" applyNumberFormat="1" applyFont="1" applyFill="1" applyBorder="1" applyAlignment="1">
      <alignment horizontal="center" vertical="center"/>
    </xf>
    <xf numFmtId="10" fontId="42" fillId="0" borderId="13" xfId="2658" applyNumberFormat="1" applyFont="1" applyFill="1" applyBorder="1" applyAlignment="1">
      <alignment vertical="center"/>
    </xf>
    <xf numFmtId="10" fontId="43" fillId="0" borderId="1" xfId="2658" applyNumberFormat="1" applyFont="1" applyFill="1" applyBorder="1" applyAlignment="1">
      <alignment vertical="center"/>
    </xf>
    <xf numFmtId="3" fontId="42" fillId="2" borderId="13" xfId="0" applyNumberFormat="1" applyFont="1" applyFill="1" applyBorder="1" applyAlignment="1">
      <alignment horizontal="left" vertical="center"/>
    </xf>
    <xf numFmtId="166" fontId="42" fillId="2" borderId="13" xfId="1404" applyNumberFormat="1" applyFont="1" applyFill="1" applyBorder="1" applyAlignment="1">
      <alignment horizontal="center" vertical="center"/>
    </xf>
    <xf numFmtId="3" fontId="42" fillId="0" borderId="13" xfId="0" applyNumberFormat="1" applyFont="1" applyBorder="1" applyAlignment="1">
      <alignment horizontal="center" vertical="center"/>
    </xf>
    <xf numFmtId="3" fontId="42" fillId="0" borderId="15" xfId="0" applyNumberFormat="1" applyFont="1" applyBorder="1" applyAlignment="1">
      <alignment horizontal="center" vertical="center"/>
    </xf>
    <xf numFmtId="3" fontId="43" fillId="0" borderId="14" xfId="0" applyNumberFormat="1" applyFont="1" applyBorder="1" applyAlignment="1">
      <alignment horizontal="center" vertical="center"/>
    </xf>
    <xf numFmtId="0" fontId="40" fillId="7" borderId="12" xfId="0" applyFont="1" applyFill="1" applyBorder="1" applyAlignment="1">
      <alignment horizontal="left" vertical="center"/>
    </xf>
    <xf numFmtId="0" fontId="40" fillId="7" borderId="12" xfId="0" applyFont="1" applyFill="1" applyBorder="1" applyAlignment="1">
      <alignment horizontal="left" vertical="center" wrapText="1"/>
    </xf>
    <xf numFmtId="166" fontId="42" fillId="0" borderId="13" xfId="1404" applyNumberFormat="1" applyFont="1" applyBorder="1" applyAlignment="1">
      <alignment horizontal="right" vertical="center"/>
    </xf>
    <xf numFmtId="0" fontId="42" fillId="2" borderId="13" xfId="0" applyFont="1" applyFill="1" applyBorder="1" applyAlignment="1">
      <alignment horizontal="left" vertical="center"/>
    </xf>
    <xf numFmtId="3" fontId="49" fillId="2" borderId="13" xfId="0" applyNumberFormat="1" applyFont="1" applyFill="1" applyBorder="1" applyAlignment="1">
      <alignment horizontal="right" vertical="center"/>
    </xf>
    <xf numFmtId="0" fontId="40" fillId="7" borderId="12" xfId="0" applyFont="1" applyFill="1" applyBorder="1" applyAlignment="1">
      <alignment vertical="center" wrapText="1"/>
    </xf>
    <xf numFmtId="166" fontId="11" fillId="2" borderId="13" xfId="1404" applyNumberFormat="1" applyFont="1" applyFill="1" applyBorder="1" applyAlignment="1">
      <alignment horizontal="right" vertical="center"/>
    </xf>
    <xf numFmtId="9" fontId="11" fillId="0" borderId="13" xfId="2658" applyFont="1" applyFill="1" applyBorder="1" applyAlignment="1">
      <alignment horizontal="right" vertical="center" wrapText="1"/>
    </xf>
    <xf numFmtId="0" fontId="12" fillId="0" borderId="0" xfId="1440" applyFont="1" applyFill="1" applyBorder="1" applyAlignment="1">
      <alignment vertical="center"/>
    </xf>
    <xf numFmtId="0" fontId="12" fillId="0" borderId="0" xfId="1440" applyFont="1" applyFill="1" applyBorder="1" applyAlignment="1">
      <alignment horizontal="left" vertical="center" wrapText="1"/>
    </xf>
    <xf numFmtId="0" fontId="40" fillId="7" borderId="12" xfId="0" applyFont="1" applyFill="1" applyBorder="1" applyAlignment="1">
      <alignment horizontal="center" vertical="center"/>
    </xf>
    <xf numFmtId="0" fontId="40" fillId="7" borderId="12" xfId="0" applyFont="1" applyFill="1" applyBorder="1" applyAlignment="1">
      <alignment horizontal="center" vertical="center" wrapText="1"/>
    </xf>
    <xf numFmtId="166" fontId="11" fillId="0" borderId="13" xfId="1426" applyNumberFormat="1" applyFont="1" applyFill="1" applyBorder="1" applyAlignment="1">
      <alignment horizontal="left" vertical="center" wrapText="1"/>
    </xf>
    <xf numFmtId="0" fontId="12" fillId="0" borderId="0" xfId="1440" applyFont="1" applyFill="1" applyBorder="1" applyAlignment="1">
      <alignment horizontal="left" vertical="center" wrapText="1"/>
    </xf>
    <xf numFmtId="0" fontId="8" fillId="0" borderId="0" xfId="1559" applyFont="1" applyFill="1" applyBorder="1" applyAlignment="1">
      <alignment horizontal="center" vertical="center" wrapText="1"/>
    </xf>
    <xf numFmtId="0" fontId="8" fillId="0" borderId="0" xfId="1597" applyFont="1" applyFill="1" applyBorder="1" applyAlignment="1">
      <alignment horizontal="left" vertical="center" wrapText="1"/>
    </xf>
    <xf numFmtId="0" fontId="40" fillId="7" borderId="12" xfId="0" applyFont="1" applyFill="1" applyBorder="1" applyAlignment="1">
      <alignment horizontal="center" vertical="center"/>
    </xf>
    <xf numFmtId="0" fontId="40" fillId="7" borderId="12" xfId="0" applyFont="1" applyFill="1" applyBorder="1" applyAlignment="1">
      <alignment horizontal="center" vertical="center" wrapText="1"/>
    </xf>
    <xf numFmtId="49" fontId="43" fillId="2" borderId="0" xfId="0" applyNumberFormat="1" applyFont="1" applyFill="1" applyBorder="1" applyAlignment="1">
      <alignment vertical="center"/>
    </xf>
    <xf numFmtId="0" fontId="40" fillId="7" borderId="12" xfId="0" applyFont="1" applyFill="1" applyBorder="1" applyAlignment="1">
      <alignment horizontal="center" vertical="center"/>
    </xf>
    <xf numFmtId="0" fontId="40" fillId="7" borderId="12" xfId="0" applyFont="1" applyFill="1" applyBorder="1" applyAlignment="1">
      <alignment horizontal="center" vertical="center" wrapText="1"/>
    </xf>
    <xf numFmtId="49" fontId="43" fillId="2" borderId="0" xfId="0" applyNumberFormat="1" applyFont="1" applyFill="1" applyBorder="1" applyAlignment="1">
      <alignment vertical="center"/>
    </xf>
    <xf numFmtId="166" fontId="42" fillId="0" borderId="13" xfId="1426" applyNumberFormat="1" applyFont="1" applyFill="1" applyBorder="1" applyAlignment="1">
      <alignment horizontal="left" vertical="center" wrapText="1"/>
    </xf>
    <xf numFmtId="166" fontId="42" fillId="2" borderId="13" xfId="0" applyNumberFormat="1" applyFont="1" applyFill="1" applyBorder="1" applyAlignment="1">
      <alignment horizontal="left" vertical="center"/>
    </xf>
    <xf numFmtId="166" fontId="42" fillId="2" borderId="1" xfId="0" applyNumberFormat="1" applyFont="1" applyFill="1" applyBorder="1" applyAlignment="1">
      <alignment horizontal="left" vertical="center"/>
    </xf>
    <xf numFmtId="166" fontId="42" fillId="0" borderId="1" xfId="0" applyNumberFormat="1" applyFont="1" applyBorder="1" applyAlignment="1">
      <alignment vertical="center"/>
    </xf>
    <xf numFmtId="166" fontId="43" fillId="0" borderId="0" xfId="1404" applyNumberFormat="1" applyFont="1" applyBorder="1" applyAlignment="1">
      <alignment horizontal="center" vertical="center"/>
    </xf>
    <xf numFmtId="9" fontId="44" fillId="0" borderId="0" xfId="2658" applyFont="1" applyFill="1" applyBorder="1" applyAlignment="1">
      <alignment horizontal="right" vertical="center" wrapText="1"/>
    </xf>
    <xf numFmtId="165" fontId="42" fillId="0" borderId="13" xfId="1404" applyNumberFormat="1" applyFont="1" applyBorder="1" applyAlignment="1">
      <alignment horizontal="right" vertical="center"/>
    </xf>
    <xf numFmtId="165" fontId="43" fillId="0" borderId="1" xfId="1404" applyNumberFormat="1" applyFont="1" applyBorder="1" applyAlignment="1">
      <alignment horizontal="right" vertical="center"/>
    </xf>
    <xf numFmtId="165" fontId="42" fillId="0" borderId="1" xfId="1404" applyNumberFormat="1" applyFont="1" applyBorder="1" applyAlignment="1">
      <alignment horizontal="right" vertical="center"/>
    </xf>
    <xf numFmtId="165" fontId="42" fillId="0" borderId="13" xfId="0" applyNumberFormat="1" applyFont="1" applyBorder="1" applyAlignment="1">
      <alignment vertical="center"/>
    </xf>
    <xf numFmtId="165" fontId="44" fillId="0" borderId="1" xfId="4998" applyNumberFormat="1" applyFont="1" applyBorder="1" applyAlignment="1">
      <alignment horizontal="right" vertical="center"/>
    </xf>
    <xf numFmtId="165" fontId="42" fillId="0" borderId="1" xfId="0" applyNumberFormat="1" applyFont="1" applyBorder="1" applyAlignment="1">
      <alignment vertical="center"/>
    </xf>
    <xf numFmtId="0" fontId="40" fillId="7" borderId="12" xfId="0" applyFont="1" applyFill="1" applyBorder="1" applyAlignment="1">
      <alignment horizontal="center" vertical="center"/>
    </xf>
    <xf numFmtId="0" fontId="40" fillId="7" borderId="12" xfId="0" applyFont="1" applyFill="1" applyBorder="1" applyAlignment="1">
      <alignment horizontal="center" vertical="center" wrapText="1"/>
    </xf>
    <xf numFmtId="49" fontId="43" fillId="2" borderId="0" xfId="0" applyNumberFormat="1" applyFont="1" applyFill="1" applyBorder="1" applyAlignment="1">
      <alignment vertical="center"/>
    </xf>
    <xf numFmtId="0" fontId="43" fillId="0" borderId="0" xfId="0" applyFont="1" applyFill="1" applyBorder="1" applyAlignment="1">
      <alignment horizontal="left" vertical="center"/>
    </xf>
    <xf numFmtId="165" fontId="44" fillId="2" borderId="14" xfId="1404" applyNumberFormat="1" applyFont="1" applyFill="1" applyBorder="1" applyAlignment="1">
      <alignment horizontal="right" vertical="center"/>
    </xf>
    <xf numFmtId="165" fontId="44" fillId="2" borderId="1" xfId="1404" applyNumberFormat="1" applyFont="1" applyFill="1" applyBorder="1" applyAlignment="1">
      <alignment horizontal="right" vertical="center"/>
    </xf>
    <xf numFmtId="166" fontId="46" fillId="0" borderId="13" xfId="1426" applyNumberFormat="1" applyFont="1" applyFill="1" applyBorder="1" applyAlignment="1">
      <alignment horizontal="left" vertical="center" wrapText="1"/>
    </xf>
    <xf numFmtId="166" fontId="42" fillId="2" borderId="13" xfId="294" applyNumberFormat="1" applyFont="1" applyFill="1" applyBorder="1" applyAlignment="1">
      <alignment horizontal="left" vertical="center" wrapText="1"/>
    </xf>
    <xf numFmtId="166" fontId="42" fillId="2" borderId="1" xfId="294" applyNumberFormat="1" applyFont="1" applyFill="1" applyBorder="1" applyAlignment="1">
      <alignment horizontal="left" vertical="center" wrapText="1"/>
    </xf>
    <xf numFmtId="165" fontId="42" fillId="2" borderId="13" xfId="294" applyNumberFormat="1" applyFont="1" applyFill="1" applyBorder="1" applyAlignment="1">
      <alignment horizontal="left" vertical="center" wrapText="1"/>
    </xf>
    <xf numFmtId="165" fontId="42" fillId="2" borderId="13" xfId="1404" applyNumberFormat="1" applyFont="1" applyFill="1" applyBorder="1" applyAlignment="1">
      <alignment horizontal="right" vertical="center" wrapText="1"/>
    </xf>
    <xf numFmtId="165" fontId="43" fillId="0" borderId="1" xfId="1404" applyNumberFormat="1" applyFont="1" applyFill="1" applyBorder="1" applyAlignment="1">
      <alignment horizontal="right" vertical="center" wrapText="1"/>
    </xf>
    <xf numFmtId="165" fontId="43" fillId="2" borderId="1" xfId="1404" applyNumberFormat="1" applyFont="1" applyFill="1" applyBorder="1" applyAlignment="1">
      <alignment horizontal="right" vertical="center" wrapText="1"/>
    </xf>
    <xf numFmtId="165" fontId="12" fillId="0" borderId="0" xfId="0" applyNumberFormat="1" applyFont="1" applyFill="1" applyBorder="1" applyAlignment="1">
      <alignment vertical="center"/>
    </xf>
    <xf numFmtId="43" fontId="7" fillId="0" borderId="0" xfId="0" applyNumberFormat="1" applyFont="1" applyFill="1" applyBorder="1" applyAlignment="1">
      <alignment vertical="center"/>
    </xf>
    <xf numFmtId="10" fontId="12" fillId="2" borderId="0" xfId="1404" applyNumberFormat="1" applyFont="1" applyFill="1" applyBorder="1" applyAlignment="1">
      <alignment horizontal="right" vertical="center" wrapText="1"/>
    </xf>
    <xf numFmtId="43" fontId="12" fillId="0" borderId="0" xfId="0" applyNumberFormat="1" applyFont="1" applyFill="1" applyBorder="1" applyAlignment="1">
      <alignment vertical="center"/>
    </xf>
    <xf numFmtId="2" fontId="43" fillId="2" borderId="1" xfId="1404" applyNumberFormat="1" applyFont="1" applyFill="1" applyBorder="1" applyAlignment="1">
      <alignment horizontal="right" vertical="center"/>
    </xf>
    <xf numFmtId="9" fontId="43" fillId="2" borderId="13" xfId="2658" applyFont="1" applyFill="1" applyBorder="1" applyAlignment="1">
      <alignment horizontal="right" vertical="center"/>
    </xf>
    <xf numFmtId="9" fontId="47" fillId="0" borderId="13" xfId="2658" applyFont="1" applyFill="1" applyBorder="1" applyAlignment="1">
      <alignment vertical="center"/>
    </xf>
    <xf numFmtId="10" fontId="43" fillId="2" borderId="0" xfId="0" applyNumberFormat="1" applyFont="1" applyFill="1" applyAlignment="1">
      <alignment vertical="center"/>
    </xf>
    <xf numFmtId="165" fontId="43" fillId="0" borderId="1" xfId="1404" applyNumberFormat="1" applyFont="1" applyFill="1" applyBorder="1" applyAlignment="1">
      <alignment horizontal="center" vertical="center"/>
    </xf>
    <xf numFmtId="9" fontId="43" fillId="0" borderId="13" xfId="2658" applyFont="1" applyFill="1" applyBorder="1" applyAlignment="1">
      <alignment horizontal="right" vertical="center" wrapText="1"/>
    </xf>
    <xf numFmtId="9" fontId="12" fillId="0" borderId="13" xfId="2658" applyFont="1" applyFill="1" applyBorder="1" applyAlignment="1">
      <alignment horizontal="right" vertical="center" wrapText="1"/>
    </xf>
    <xf numFmtId="9" fontId="7" fillId="0" borderId="13" xfId="2658" applyFont="1" applyFill="1" applyBorder="1" applyAlignment="1">
      <alignment horizontal="right" vertical="center" wrapText="1"/>
    </xf>
    <xf numFmtId="9" fontId="43" fillId="0" borderId="13" xfId="2658" applyFont="1" applyFill="1" applyBorder="1" applyAlignment="1">
      <alignment horizontal="right" vertical="center"/>
    </xf>
    <xf numFmtId="166" fontId="12" fillId="0" borderId="0" xfId="1902" applyNumberFormat="1" applyFont="1" applyFill="1" applyBorder="1" applyAlignment="1">
      <alignment horizontal="left" vertical="center" wrapText="1"/>
    </xf>
    <xf numFmtId="0" fontId="12" fillId="0" borderId="0" xfId="1902" applyNumberFormat="1" applyFont="1" applyFill="1" applyBorder="1" applyAlignment="1">
      <alignment horizontal="left" vertical="center" wrapText="1"/>
    </xf>
    <xf numFmtId="4" fontId="42" fillId="0" borderId="13" xfId="1426" applyNumberFormat="1" applyFont="1" applyFill="1" applyBorder="1" applyAlignment="1">
      <alignment horizontal="center" vertical="center" wrapText="1"/>
    </xf>
    <xf numFmtId="4" fontId="42" fillId="0" borderId="13" xfId="1404" applyNumberFormat="1" applyFont="1" applyFill="1" applyBorder="1" applyAlignment="1">
      <alignment horizontal="center" vertical="center"/>
    </xf>
    <xf numFmtId="4" fontId="43" fillId="0" borderId="1" xfId="1404" applyNumberFormat="1" applyFont="1" applyFill="1" applyBorder="1" applyAlignment="1">
      <alignment horizontal="center" vertical="center"/>
    </xf>
    <xf numFmtId="3" fontId="42" fillId="0" borderId="13" xfId="1426" applyNumberFormat="1" applyFont="1" applyFill="1" applyBorder="1" applyAlignment="1">
      <alignment horizontal="center" vertical="center" wrapText="1"/>
    </xf>
    <xf numFmtId="3" fontId="43" fillId="0" borderId="1" xfId="1404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/>
    </xf>
    <xf numFmtId="0" fontId="40" fillId="7" borderId="12" xfId="0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vertical="center"/>
    </xf>
    <xf numFmtId="4" fontId="23" fillId="0" borderId="13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165" fontId="10" fillId="0" borderId="13" xfId="1404" applyNumberFormat="1" applyFont="1" applyFill="1" applyBorder="1" applyAlignment="1">
      <alignment horizontal="center" vertical="center" wrapText="1"/>
    </xf>
    <xf numFmtId="165" fontId="11" fillId="2" borderId="13" xfId="1404" applyNumberFormat="1" applyFont="1" applyFill="1" applyBorder="1" applyAlignment="1">
      <alignment vertical="center"/>
    </xf>
    <xf numFmtId="165" fontId="23" fillId="0" borderId="13" xfId="1404" applyNumberFormat="1" applyFont="1" applyFill="1" applyBorder="1" applyAlignment="1">
      <alignment horizontal="right" vertical="center"/>
    </xf>
    <xf numFmtId="165" fontId="12" fillId="2" borderId="1" xfId="1404" applyNumberFormat="1" applyFont="1" applyFill="1" applyBorder="1" applyAlignment="1">
      <alignment vertical="center"/>
    </xf>
    <xf numFmtId="165" fontId="9" fillId="0" borderId="1" xfId="1404" applyNumberFormat="1" applyFont="1" applyFill="1" applyBorder="1" applyAlignment="1">
      <alignment horizontal="right" vertical="center"/>
    </xf>
    <xf numFmtId="165" fontId="12" fillId="2" borderId="1" xfId="1404" applyNumberFormat="1" applyFont="1" applyFill="1" applyBorder="1" applyAlignment="1">
      <alignment horizontal="right" vertical="center"/>
    </xf>
    <xf numFmtId="165" fontId="23" fillId="0" borderId="13" xfId="0" applyNumberFormat="1" applyFont="1" applyBorder="1" applyAlignment="1">
      <alignment horizontal="right" vertical="center"/>
    </xf>
    <xf numFmtId="165" fontId="9" fillId="0" borderId="1" xfId="0" applyNumberFormat="1" applyFont="1" applyBorder="1" applyAlignment="1">
      <alignment horizontal="right" vertical="center"/>
    </xf>
    <xf numFmtId="0" fontId="43" fillId="0" borderId="0" xfId="1440" applyFont="1" applyFill="1" applyBorder="1" applyAlignment="1">
      <alignment horizontal="left" vertical="center" wrapText="1"/>
    </xf>
    <xf numFmtId="0" fontId="12" fillId="0" borderId="0" xfId="1440" applyFont="1" applyFill="1" applyBorder="1" applyAlignment="1">
      <alignment horizontal="left" vertical="center" wrapText="1"/>
    </xf>
    <xf numFmtId="0" fontId="8" fillId="0" borderId="0" xfId="1559" applyFont="1" applyFill="1" applyBorder="1" applyAlignment="1">
      <alignment horizontal="center" vertical="center" wrapText="1"/>
    </xf>
    <xf numFmtId="0" fontId="8" fillId="0" borderId="0" xfId="1597" applyFont="1" applyFill="1" applyBorder="1" applyAlignment="1">
      <alignment horizontal="left" vertical="center" wrapText="1"/>
    </xf>
    <xf numFmtId="0" fontId="53" fillId="0" borderId="19" xfId="0" applyFont="1" applyFill="1" applyBorder="1" applyAlignment="1">
      <alignment horizontal="center" vertical="center"/>
    </xf>
    <xf numFmtId="0" fontId="8" fillId="0" borderId="0" xfId="1863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left" vertical="center" wrapText="1"/>
    </xf>
    <xf numFmtId="0" fontId="40" fillId="7" borderId="12" xfId="0" applyFont="1" applyFill="1" applyBorder="1" applyAlignment="1">
      <alignment horizontal="center" vertical="center"/>
    </xf>
    <xf numFmtId="0" fontId="40" fillId="7" borderId="1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40" fillId="5" borderId="5" xfId="0" applyFont="1" applyFill="1" applyBorder="1" applyAlignment="1">
      <alignment horizontal="center" vertical="center"/>
    </xf>
    <xf numFmtId="0" fontId="40" fillId="5" borderId="6" xfId="0" applyFont="1" applyFill="1" applyBorder="1" applyAlignment="1">
      <alignment horizontal="center" vertical="center"/>
    </xf>
    <xf numFmtId="0" fontId="8" fillId="0" borderId="0" xfId="2663" applyFont="1" applyFill="1" applyBorder="1" applyAlignment="1">
      <alignment horizontal="left" vertical="center" wrapText="1"/>
    </xf>
    <xf numFmtId="0" fontId="8" fillId="0" borderId="0" xfId="2664" applyFont="1" applyFill="1" applyBorder="1" applyAlignment="1">
      <alignment horizontal="left" vertical="center" wrapText="1"/>
    </xf>
    <xf numFmtId="0" fontId="40" fillId="5" borderId="7" xfId="0" applyFont="1" applyFill="1" applyBorder="1" applyAlignment="1">
      <alignment horizontal="center" vertical="center" wrapText="1"/>
    </xf>
    <xf numFmtId="0" fontId="40" fillId="5" borderId="8" xfId="0" applyFont="1" applyFill="1" applyBorder="1" applyAlignment="1">
      <alignment horizontal="center" vertical="center" wrapText="1"/>
    </xf>
    <xf numFmtId="0" fontId="40" fillId="5" borderId="9" xfId="0" applyFont="1" applyFill="1" applyBorder="1" applyAlignment="1">
      <alignment horizontal="center" vertical="center" wrapText="1"/>
    </xf>
    <xf numFmtId="0" fontId="40" fillId="5" borderId="7" xfId="0" applyFont="1" applyFill="1" applyBorder="1" applyAlignment="1">
      <alignment horizontal="center" vertical="center"/>
    </xf>
    <xf numFmtId="0" fontId="40" fillId="5" borderId="8" xfId="0" applyFont="1" applyFill="1" applyBorder="1" applyAlignment="1">
      <alignment horizontal="center" vertical="center"/>
    </xf>
    <xf numFmtId="0" fontId="40" fillId="5" borderId="9" xfId="0" applyFont="1" applyFill="1" applyBorder="1" applyAlignment="1">
      <alignment horizontal="center" vertical="center"/>
    </xf>
    <xf numFmtId="0" fontId="40" fillId="5" borderId="10" xfId="0" applyFont="1" applyFill="1" applyBorder="1" applyAlignment="1">
      <alignment horizontal="center" vertical="center" wrapText="1"/>
    </xf>
    <xf numFmtId="0" fontId="40" fillId="5" borderId="0" xfId="0" applyFont="1" applyFill="1" applyBorder="1" applyAlignment="1">
      <alignment horizontal="center" vertical="center" wrapText="1"/>
    </xf>
    <xf numFmtId="0" fontId="40" fillId="7" borderId="16" xfId="0" applyFont="1" applyFill="1" applyBorder="1" applyAlignment="1">
      <alignment horizontal="center" vertical="center"/>
    </xf>
    <xf numFmtId="0" fontId="40" fillId="7" borderId="18" xfId="0" applyFont="1" applyFill="1" applyBorder="1" applyAlignment="1">
      <alignment horizontal="center" vertical="center"/>
    </xf>
    <xf numFmtId="0" fontId="40" fillId="7" borderId="17" xfId="0" applyFont="1" applyFill="1" applyBorder="1" applyAlignment="1">
      <alignment horizontal="center" vertical="center"/>
    </xf>
    <xf numFmtId="49" fontId="12" fillId="2" borderId="0" xfId="0" applyNumberFormat="1" applyFont="1" applyFill="1" applyBorder="1" applyAlignment="1">
      <alignment horizontal="left" vertical="center"/>
    </xf>
    <xf numFmtId="0" fontId="8" fillId="0" borderId="0" xfId="6" applyFont="1" applyAlignment="1">
      <alignment horizontal="center" vertical="center"/>
    </xf>
    <xf numFmtId="49" fontId="12" fillId="2" borderId="0" xfId="0" applyNumberFormat="1" applyFont="1" applyFill="1" applyBorder="1" applyAlignment="1">
      <alignment horizontal="left" vertical="center" wrapText="1"/>
    </xf>
    <xf numFmtId="0" fontId="8" fillId="0" borderId="0" xfId="6" applyFont="1">
      <alignment horizontal="center" vertical="center"/>
    </xf>
    <xf numFmtId="0" fontId="8" fillId="0" borderId="0" xfId="7" applyFont="1" applyBorder="1" applyAlignment="1">
      <alignment horizontal="left" vertical="center" wrapText="1"/>
    </xf>
    <xf numFmtId="0" fontId="40" fillId="7" borderId="16" xfId="0" applyFont="1" applyFill="1" applyBorder="1" applyAlignment="1">
      <alignment horizontal="center" vertical="center" wrapText="1"/>
    </xf>
    <xf numFmtId="0" fontId="40" fillId="7" borderId="17" xfId="0" applyFont="1" applyFill="1" applyBorder="1" applyAlignment="1">
      <alignment horizontal="center" vertical="center" wrapText="1"/>
    </xf>
    <xf numFmtId="0" fontId="43" fillId="0" borderId="0" xfId="5" applyFont="1" applyFill="1" applyBorder="1" applyAlignment="1">
      <alignment horizontal="left" vertical="center" wrapText="1"/>
    </xf>
    <xf numFmtId="0" fontId="32" fillId="0" borderId="0" xfId="6" applyFont="1">
      <alignment horizontal="center" vertical="center"/>
    </xf>
    <xf numFmtId="49" fontId="42" fillId="2" borderId="0" xfId="0" applyNumberFormat="1" applyFont="1" applyFill="1" applyBorder="1" applyAlignment="1">
      <alignment vertical="center"/>
    </xf>
    <xf numFmtId="49" fontId="43" fillId="2" borderId="0" xfId="0" applyNumberFormat="1" applyFont="1" applyFill="1" applyBorder="1" applyAlignment="1">
      <alignment vertical="center"/>
    </xf>
    <xf numFmtId="49" fontId="43" fillId="2" borderId="0" xfId="0" applyNumberFormat="1" applyFont="1" applyFill="1" applyBorder="1" applyAlignment="1">
      <alignment vertical="center" wrapText="1"/>
    </xf>
    <xf numFmtId="49" fontId="52" fillId="2" borderId="0" xfId="0" applyNumberFormat="1" applyFont="1" applyFill="1" applyBorder="1" applyAlignment="1">
      <alignment vertical="center" wrapText="1"/>
    </xf>
    <xf numFmtId="0" fontId="8" fillId="0" borderId="0" xfId="6" applyFont="1" applyAlignment="1">
      <alignment horizontal="center" vertical="center" wrapText="1"/>
    </xf>
    <xf numFmtId="0" fontId="45" fillId="3" borderId="13" xfId="0" applyFont="1" applyFill="1" applyBorder="1" applyAlignment="1">
      <alignment horizontal="center" vertical="center" textRotation="255" wrapText="1"/>
    </xf>
    <xf numFmtId="0" fontId="45" fillId="3" borderId="1" xfId="0" applyFont="1" applyFill="1" applyBorder="1" applyAlignment="1">
      <alignment horizontal="center" vertical="center" textRotation="255" wrapText="1"/>
    </xf>
    <xf numFmtId="49" fontId="43" fillId="2" borderId="0" xfId="0" applyNumberFormat="1" applyFont="1" applyFill="1" applyBorder="1" applyAlignment="1">
      <alignment horizontal="left" vertical="center" wrapText="1"/>
    </xf>
    <xf numFmtId="0" fontId="40" fillId="8" borderId="12" xfId="0" applyFont="1" applyFill="1" applyBorder="1" applyAlignment="1">
      <alignment horizontal="center" vertical="center" wrapText="1"/>
    </xf>
    <xf numFmtId="0" fontId="39" fillId="8" borderId="12" xfId="0" applyFont="1" applyFill="1" applyBorder="1" applyAlignment="1">
      <alignment horizontal="center" vertical="center" wrapText="1"/>
    </xf>
    <xf numFmtId="49" fontId="43" fillId="2" borderId="0" xfId="0" applyNumberFormat="1" applyFont="1" applyFill="1" applyBorder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</cellXfs>
  <cellStyles count="5260">
    <cellStyle name="20% - Énfasis1 2" xfId="5031"/>
    <cellStyle name="Estilo 1,0" xfId="6"/>
    <cellStyle name="Estilo 2,0" xfId="7"/>
    <cellStyle name="Euro" xfId="5054"/>
    <cellStyle name="F2" xfId="5032"/>
    <cellStyle name="F3" xfId="5033"/>
    <cellStyle name="F4" xfId="5034"/>
    <cellStyle name="F5" xfId="5035"/>
    <cellStyle name="F6" xfId="5036"/>
    <cellStyle name="F7" xfId="5037"/>
    <cellStyle name="F8" xfId="5038"/>
    <cellStyle name="Hipervínculo" xfId="8" builtinId="8"/>
    <cellStyle name="Hipervínculo 2" xfId="5165"/>
    <cellStyle name="Hipervínculo 3" xfId="5164"/>
    <cellStyle name="Millares" xfId="1404" builtinId="3"/>
    <cellStyle name="Millares 2" xfId="4997"/>
    <cellStyle name="Millares 2 2" xfId="2"/>
    <cellStyle name="Millares 2 2 2" xfId="4996"/>
    <cellStyle name="Millares 2 2 3" xfId="5229"/>
    <cellStyle name="Millares 2 3" xfId="5039"/>
    <cellStyle name="Millares 3" xfId="5040"/>
    <cellStyle name="Millares 4" xfId="5041"/>
    <cellStyle name="Millares 5" xfId="5042"/>
    <cellStyle name="Millares 5 2" xfId="2731"/>
    <cellStyle name="Millares 5 2 2" xfId="4998"/>
    <cellStyle name="Millares 5 2 3" xfId="5231"/>
    <cellStyle name="Millares 5 2 4" xfId="5259"/>
    <cellStyle name="Millares 6" xfId="5030"/>
    <cellStyle name="Millares 7" xfId="5230"/>
    <cellStyle name="Normal" xfId="0" builtinId="0"/>
    <cellStyle name="Normal 10" xfId="5055"/>
    <cellStyle name="Normal 100" xfId="5056"/>
    <cellStyle name="Normal 101" xfId="5057"/>
    <cellStyle name="Normal 102" xfId="5058"/>
    <cellStyle name="Normal 103" xfId="5059"/>
    <cellStyle name="Normal 104" xfId="5060"/>
    <cellStyle name="Normal 105" xfId="5061"/>
    <cellStyle name="Normal 106" xfId="5062"/>
    <cellStyle name="Normal 107" xfId="5063"/>
    <cellStyle name="Normal 108" xfId="5064"/>
    <cellStyle name="Normal 109" xfId="5168"/>
    <cellStyle name="Normal 11" xfId="5065"/>
    <cellStyle name="Normal 12" xfId="5066"/>
    <cellStyle name="Normal 13" xfId="5067"/>
    <cellStyle name="Normal 14" xfId="5068"/>
    <cellStyle name="Normal 15" xfId="5069"/>
    <cellStyle name="Normal 16" xfId="5070"/>
    <cellStyle name="Normal 17" xfId="5071"/>
    <cellStyle name="Normal 18" xfId="5072"/>
    <cellStyle name="Normal 19" xfId="5073"/>
    <cellStyle name="Normal 2" xfId="3"/>
    <cellStyle name="Normal 2 10" xfId="5074"/>
    <cellStyle name="Normal 2 2" xfId="5043"/>
    <cellStyle name="Normal 2 2 2" xfId="5"/>
    <cellStyle name="Normal 2 3" xfId="5166"/>
    <cellStyle name="Normal 2 3 2" xfId="5167"/>
    <cellStyle name="Normal 20" xfId="5075"/>
    <cellStyle name="Normal 21" xfId="5076"/>
    <cellStyle name="Normal 22" xfId="5077"/>
    <cellStyle name="Normal 23" xfId="5078"/>
    <cellStyle name="Normal 24" xfId="5079"/>
    <cellStyle name="Normal 25" xfId="5080"/>
    <cellStyle name="Normal 26" xfId="5081"/>
    <cellStyle name="Normal 26 2" xfId="5082"/>
    <cellStyle name="Normal 27" xfId="5083"/>
    <cellStyle name="Normal 28" xfId="5084"/>
    <cellStyle name="Normal 29" xfId="5085"/>
    <cellStyle name="Normal 3" xfId="5044"/>
    <cellStyle name="Normal 3 2" xfId="5045"/>
    <cellStyle name="Normal 30" xfId="5086"/>
    <cellStyle name="Normal 31" xfId="5087"/>
    <cellStyle name="Normal 32" xfId="5088"/>
    <cellStyle name="Normal 33" xfId="5089"/>
    <cellStyle name="Normal 34" xfId="5090"/>
    <cellStyle name="Normal 35" xfId="5091"/>
    <cellStyle name="Normal 36" xfId="5092"/>
    <cellStyle name="Normal 37" xfId="5093"/>
    <cellStyle name="Normal 38" xfId="5094"/>
    <cellStyle name="Normal 39" xfId="5095"/>
    <cellStyle name="Normal 4" xfId="5046"/>
    <cellStyle name="Normal 40" xfId="5096"/>
    <cellStyle name="Normal 41" xfId="5097"/>
    <cellStyle name="Normal 42" xfId="5098"/>
    <cellStyle name="Normal 43" xfId="5099"/>
    <cellStyle name="Normal 44" xfId="5100"/>
    <cellStyle name="Normal 45" xfId="5101"/>
    <cellStyle name="Normal 46" xfId="5102"/>
    <cellStyle name="Normal 47" xfId="5103"/>
    <cellStyle name="Normal 48" xfId="5104"/>
    <cellStyle name="Normal 49" xfId="5105"/>
    <cellStyle name="Normal 5" xfId="5047"/>
    <cellStyle name="Normal 50" xfId="5106"/>
    <cellStyle name="Normal 51" xfId="5107"/>
    <cellStyle name="Normal 52" xfId="5108"/>
    <cellStyle name="Normal 53" xfId="5109"/>
    <cellStyle name="Normal 54" xfId="5110"/>
    <cellStyle name="Normal 55" xfId="5111"/>
    <cellStyle name="Normal 56" xfId="5112"/>
    <cellStyle name="Normal 57" xfId="5113"/>
    <cellStyle name="Normal 58" xfId="5114"/>
    <cellStyle name="Normal 59" xfId="5115"/>
    <cellStyle name="Normal 6" xfId="5029"/>
    <cellStyle name="Normal 6 2" xfId="5116"/>
    <cellStyle name="Normal 60" xfId="5117"/>
    <cellStyle name="Normal 61" xfId="5118"/>
    <cellStyle name="Normal 62" xfId="5119"/>
    <cellStyle name="Normal 63" xfId="5120"/>
    <cellStyle name="Normal 64" xfId="5121"/>
    <cellStyle name="Normal 65" xfId="5122"/>
    <cellStyle name="Normal 66" xfId="5123"/>
    <cellStyle name="Normal 67" xfId="5124"/>
    <cellStyle name="Normal 68" xfId="5125"/>
    <cellStyle name="Normal 69" xfId="5126"/>
    <cellStyle name="Normal 7" xfId="5048"/>
    <cellStyle name="Normal 7 2" xfId="5049"/>
    <cellStyle name="Normal 70" xfId="5127"/>
    <cellStyle name="Normal 71" xfId="5128"/>
    <cellStyle name="Normal 72" xfId="5129"/>
    <cellStyle name="Normal 73" xfId="5130"/>
    <cellStyle name="Normal 74" xfId="5131"/>
    <cellStyle name="Normal 75" xfId="5132"/>
    <cellStyle name="Normal 76" xfId="5133"/>
    <cellStyle name="Normal 77" xfId="5134"/>
    <cellStyle name="Normal 78" xfId="5135"/>
    <cellStyle name="Normal 79" xfId="5136"/>
    <cellStyle name="Normal 8" xfId="1"/>
    <cellStyle name="Normal 8 2" xfId="4"/>
    <cellStyle name="Normal 80" xfId="5137"/>
    <cellStyle name="Normal 81" xfId="5138"/>
    <cellStyle name="Normal 82" xfId="5139"/>
    <cellStyle name="Normal 83" xfId="5140"/>
    <cellStyle name="Normal 84" xfId="5141"/>
    <cellStyle name="Normal 85" xfId="5142"/>
    <cellStyle name="Normal 86" xfId="5143"/>
    <cellStyle name="Normal 87" xfId="5144"/>
    <cellStyle name="Normal 88" xfId="5145"/>
    <cellStyle name="Normal 89" xfId="5146"/>
    <cellStyle name="Normal 9" xfId="5147"/>
    <cellStyle name="Normal 90" xfId="5148"/>
    <cellStyle name="Normal 91" xfId="5149"/>
    <cellStyle name="Normal 92" xfId="5150"/>
    <cellStyle name="Normal 93" xfId="5151"/>
    <cellStyle name="Normal 94" xfId="5152"/>
    <cellStyle name="Normal 95" xfId="5153"/>
    <cellStyle name="Normal 96" xfId="5154"/>
    <cellStyle name="Normal 97" xfId="5155"/>
    <cellStyle name="Normal 98" xfId="5156"/>
    <cellStyle name="Normal 99" xfId="5157"/>
    <cellStyle name="Normal_1.6 2" xfId="294"/>
    <cellStyle name="Porcentaje" xfId="2658" builtinId="5"/>
    <cellStyle name="Porcentaje 2" xfId="5050"/>
    <cellStyle name="Porcentaje 3" xfId="5051"/>
    <cellStyle name="Porcentaje 4" xfId="5158"/>
    <cellStyle name="Porcentual 2" xfId="5052"/>
    <cellStyle name="Porcentual 2 2" xfId="5159"/>
    <cellStyle name="Porcentual 3" xfId="5053"/>
    <cellStyle name="Porcentual 3 2" xfId="5160"/>
    <cellStyle name="Porcentual 4" xfId="5161"/>
    <cellStyle name="Porcentual 5" xfId="5162"/>
    <cellStyle name="Porcentual 7" xfId="5163"/>
    <cellStyle name="style1536856335297" xfId="295"/>
    <cellStyle name="style1536856335391" xfId="296"/>
    <cellStyle name="style1536856335448" xfId="297"/>
    <cellStyle name="style1536856335511" xfId="298"/>
    <cellStyle name="style1536856335578" xfId="299"/>
    <cellStyle name="style1536856335639" xfId="292"/>
    <cellStyle name="style1536856335684" xfId="300"/>
    <cellStyle name="style1536856335731" xfId="301"/>
    <cellStyle name="style1536856335782" xfId="302"/>
    <cellStyle name="style1536856335842" xfId="303"/>
    <cellStyle name="style1536856335901" xfId="304"/>
    <cellStyle name="style1536856335960" xfId="305"/>
    <cellStyle name="style1536856336022" xfId="306"/>
    <cellStyle name="style1536856336083" xfId="307"/>
    <cellStyle name="style1536856336158" xfId="308"/>
    <cellStyle name="style1536856336221" xfId="309"/>
    <cellStyle name="style1536856336288" xfId="310"/>
    <cellStyle name="style1536856336349" xfId="311"/>
    <cellStyle name="style1536856336409" xfId="312"/>
    <cellStyle name="style1536856336468" xfId="313"/>
    <cellStyle name="style1536856336528" xfId="314"/>
    <cellStyle name="style1536856336587" xfId="315"/>
    <cellStyle name="style1536856336653" xfId="316"/>
    <cellStyle name="style1536856336715" xfId="317"/>
    <cellStyle name="style1536856336774" xfId="318"/>
    <cellStyle name="style1536856336831" xfId="319"/>
    <cellStyle name="style1536856336896" xfId="320"/>
    <cellStyle name="style1536856336958" xfId="321"/>
    <cellStyle name="style1536856337019" xfId="322"/>
    <cellStyle name="style1536856337079" xfId="323"/>
    <cellStyle name="style1536856337140" xfId="324"/>
    <cellStyle name="style1536856337199" xfId="325"/>
    <cellStyle name="style1536856337258" xfId="326"/>
    <cellStyle name="style1536856337345" xfId="327"/>
    <cellStyle name="style1536856337404" xfId="328"/>
    <cellStyle name="style1536856337464" xfId="329"/>
    <cellStyle name="style1536856337523" xfId="330"/>
    <cellStyle name="style1536856337581" xfId="331"/>
    <cellStyle name="style1536856337647" xfId="332"/>
    <cellStyle name="style1536856337709" xfId="293"/>
    <cellStyle name="style1536856338743" xfId="333"/>
    <cellStyle name="style1536856338823" xfId="334"/>
    <cellStyle name="style1536856338880" xfId="335"/>
    <cellStyle name="style1536856338970" xfId="336"/>
    <cellStyle name="style1536856339044" xfId="337"/>
    <cellStyle name="style1536856339106" xfId="338"/>
    <cellStyle name="style1536856339153" xfId="339"/>
    <cellStyle name="style1536856339199" xfId="340"/>
    <cellStyle name="style1536856339245" xfId="341"/>
    <cellStyle name="style1536856339297" xfId="342"/>
    <cellStyle name="style1536856339354" xfId="343"/>
    <cellStyle name="style1536856339424" xfId="344"/>
    <cellStyle name="style1536856339491" xfId="345"/>
    <cellStyle name="style1536856339550" xfId="346"/>
    <cellStyle name="style1536856339603" xfId="347"/>
    <cellStyle name="style1536856339659" xfId="348"/>
    <cellStyle name="style1536856339713" xfId="349"/>
    <cellStyle name="style1536856339766" xfId="350"/>
    <cellStyle name="style1536856339819" xfId="351"/>
    <cellStyle name="style1536856339872" xfId="352"/>
    <cellStyle name="style1536856339926" xfId="353"/>
    <cellStyle name="style1536856339978" xfId="354"/>
    <cellStyle name="style1536856340038" xfId="355"/>
    <cellStyle name="style1536856340092" xfId="356"/>
    <cellStyle name="style1536856340145" xfId="357"/>
    <cellStyle name="style1536856340208" xfId="358"/>
    <cellStyle name="style1536856340266" xfId="359"/>
    <cellStyle name="style1536856340320" xfId="360"/>
    <cellStyle name="style1536856340375" xfId="361"/>
    <cellStyle name="style1536856340427" xfId="362"/>
    <cellStyle name="style1536856340480" xfId="363"/>
    <cellStyle name="style1536856340532" xfId="364"/>
    <cellStyle name="style1536856340584" xfId="365"/>
    <cellStyle name="style1536856340656" xfId="366"/>
    <cellStyle name="style1536856340709" xfId="367"/>
    <cellStyle name="style1536856340763" xfId="368"/>
    <cellStyle name="style1536856340816" xfId="369"/>
    <cellStyle name="style1536856340868" xfId="370"/>
    <cellStyle name="style1536856340922" xfId="371"/>
    <cellStyle name="style1536856340975" xfId="372"/>
    <cellStyle name="style1536856341977" xfId="373"/>
    <cellStyle name="style1536856342034" xfId="374"/>
    <cellStyle name="style1536856342085" xfId="375"/>
    <cellStyle name="style1536856342138" xfId="376"/>
    <cellStyle name="style1536856342194" xfId="377"/>
    <cellStyle name="style1536856342246" xfId="378"/>
    <cellStyle name="style1536856342298" xfId="379"/>
    <cellStyle name="style1536856342353" xfId="380"/>
    <cellStyle name="style1536856342405" xfId="381"/>
    <cellStyle name="style1536856342461" xfId="382"/>
    <cellStyle name="style1536856342516" xfId="383"/>
    <cellStyle name="style1536856342573" xfId="384"/>
    <cellStyle name="style1536856342625" xfId="385"/>
    <cellStyle name="style1536856342677" xfId="386"/>
    <cellStyle name="style1536856342733" xfId="387"/>
    <cellStyle name="style1536856342785" xfId="388"/>
    <cellStyle name="style1536856342837" xfId="389"/>
    <cellStyle name="style1536856342891" xfId="390"/>
    <cellStyle name="style1536856342944" xfId="391"/>
    <cellStyle name="style1536856342996" xfId="392"/>
    <cellStyle name="style1536856343053" xfId="393"/>
    <cellStyle name="style1536856343105" xfId="394"/>
    <cellStyle name="style1536856343160" xfId="395"/>
    <cellStyle name="style1536856343212" xfId="396"/>
    <cellStyle name="style1536856343263" xfId="397"/>
    <cellStyle name="style1536856343317" xfId="398"/>
    <cellStyle name="style1536856343372" xfId="399"/>
    <cellStyle name="style1536856343424" xfId="400"/>
    <cellStyle name="style1536856343475" xfId="401"/>
    <cellStyle name="style1536856343529" xfId="402"/>
    <cellStyle name="style1536856343583" xfId="403"/>
    <cellStyle name="style1536856343647" xfId="404"/>
    <cellStyle name="style1536856343709" xfId="405"/>
    <cellStyle name="style1536856343771" xfId="406"/>
    <cellStyle name="style1536856343823" xfId="407"/>
    <cellStyle name="style1536856343876" xfId="408"/>
    <cellStyle name="style1536856343928" xfId="409"/>
    <cellStyle name="style1536856343981" xfId="410"/>
    <cellStyle name="style1536856344034" xfId="411"/>
    <cellStyle name="style1536856344086" xfId="412"/>
    <cellStyle name="style1536856345134" xfId="413"/>
    <cellStyle name="style1536856345207" xfId="414"/>
    <cellStyle name="style1536856345263" xfId="415"/>
    <cellStyle name="style1536856345324" xfId="416"/>
    <cellStyle name="style1536856345394" xfId="417"/>
    <cellStyle name="style1536856345469" xfId="418"/>
    <cellStyle name="style1536856345519" xfId="419"/>
    <cellStyle name="style1536856345585" xfId="420"/>
    <cellStyle name="style1536856345636" xfId="421"/>
    <cellStyle name="style1536856345687" xfId="422"/>
    <cellStyle name="style1536856345757" xfId="423"/>
    <cellStyle name="style1536856345815" xfId="424"/>
    <cellStyle name="style1536856345881" xfId="425"/>
    <cellStyle name="style1536856345932" xfId="426"/>
    <cellStyle name="style1536856345985" xfId="427"/>
    <cellStyle name="style1536856346037" xfId="428"/>
    <cellStyle name="style1536856346090" xfId="429"/>
    <cellStyle name="style1536856346145" xfId="430"/>
    <cellStyle name="style1536856346198" xfId="431"/>
    <cellStyle name="style1536856346250" xfId="432"/>
    <cellStyle name="style1536856346304" xfId="433"/>
    <cellStyle name="style1536856346356" xfId="434"/>
    <cellStyle name="style1536856346412" xfId="435"/>
    <cellStyle name="style1536856346470" xfId="436"/>
    <cellStyle name="style1536856346522" xfId="437"/>
    <cellStyle name="style1536856346575" xfId="438"/>
    <cellStyle name="style1536856346630" xfId="439"/>
    <cellStyle name="style1536856346682" xfId="440"/>
    <cellStyle name="style1536856346736" xfId="441"/>
    <cellStyle name="style1536856346790" xfId="442"/>
    <cellStyle name="style1536856346843" xfId="443"/>
    <cellStyle name="style1536856346895" xfId="444"/>
    <cellStyle name="style1536856346949" xfId="445"/>
    <cellStyle name="style1536856347024" xfId="446"/>
    <cellStyle name="style1536856347077" xfId="447"/>
    <cellStyle name="style1536856347129" xfId="448"/>
    <cellStyle name="style1536856347180" xfId="449"/>
    <cellStyle name="style1536856347232" xfId="450"/>
    <cellStyle name="style1536856347287" xfId="451"/>
    <cellStyle name="style1536856347338" xfId="452"/>
    <cellStyle name="style1536856348475" xfId="453"/>
    <cellStyle name="style1536856348551" xfId="454"/>
    <cellStyle name="style1536856348622" xfId="455"/>
    <cellStyle name="style1536856348682" xfId="456"/>
    <cellStyle name="style1536856348736" xfId="457"/>
    <cellStyle name="style1536856348788" xfId="458"/>
    <cellStyle name="style1536856348840" xfId="459"/>
    <cellStyle name="style1536856348884" xfId="460"/>
    <cellStyle name="style1536856348929" xfId="461"/>
    <cellStyle name="style1536856348985" xfId="462"/>
    <cellStyle name="style1536856349039" xfId="463"/>
    <cellStyle name="style1536856349092" xfId="464"/>
    <cellStyle name="style1536856349151" xfId="465"/>
    <cellStyle name="style1536856349203" xfId="466"/>
    <cellStyle name="style1536856349256" xfId="467"/>
    <cellStyle name="style1536856349309" xfId="468"/>
    <cellStyle name="style1536856349361" xfId="469"/>
    <cellStyle name="style1536856349414" xfId="470"/>
    <cellStyle name="style1536856349471" xfId="471"/>
    <cellStyle name="style1536856349534" xfId="472"/>
    <cellStyle name="style1536856349590" xfId="473"/>
    <cellStyle name="style1536856349643" xfId="474"/>
    <cellStyle name="style1536856349699" xfId="475"/>
    <cellStyle name="style1536856349751" xfId="476"/>
    <cellStyle name="style1536856349806" xfId="477"/>
    <cellStyle name="style1536856349860" xfId="478"/>
    <cellStyle name="style1536856349914" xfId="479"/>
    <cellStyle name="style1536856349968" xfId="480"/>
    <cellStyle name="style1536856350020" xfId="481"/>
    <cellStyle name="style1536856350080" xfId="482"/>
    <cellStyle name="style1536856350137" xfId="483"/>
    <cellStyle name="style1536856350194" xfId="484"/>
    <cellStyle name="style1536856350258" xfId="485"/>
    <cellStyle name="style1536856350412" xfId="486"/>
    <cellStyle name="style1536856350471" xfId="487"/>
    <cellStyle name="style1536856350527" xfId="488"/>
    <cellStyle name="style1536856350583" xfId="489"/>
    <cellStyle name="style1536856350647" xfId="490"/>
    <cellStyle name="style1536856350706" xfId="491"/>
    <cellStyle name="style1536856350765" xfId="492"/>
    <cellStyle name="style1536856351882" xfId="493"/>
    <cellStyle name="style1536856351944" xfId="494"/>
    <cellStyle name="style1536856351996" xfId="495"/>
    <cellStyle name="style1536856352053" xfId="496"/>
    <cellStyle name="style1536856352111" xfId="497"/>
    <cellStyle name="style1536856352173" xfId="498"/>
    <cellStyle name="style1536856352225" xfId="499"/>
    <cellStyle name="style1536856352273" xfId="500"/>
    <cellStyle name="style1536856352326" xfId="501"/>
    <cellStyle name="style1536856352386" xfId="502"/>
    <cellStyle name="style1536856352449" xfId="503"/>
    <cellStyle name="style1536856352517" xfId="504"/>
    <cellStyle name="style1536856352574" xfId="505"/>
    <cellStyle name="style1536856352637" xfId="506"/>
    <cellStyle name="style1536856352695" xfId="507"/>
    <cellStyle name="style1536856352761" xfId="508"/>
    <cellStyle name="style1536856352822" xfId="509"/>
    <cellStyle name="style1536856352885" xfId="510"/>
    <cellStyle name="style1536856352944" xfId="511"/>
    <cellStyle name="style1536856353003" xfId="512"/>
    <cellStyle name="style1536856353061" xfId="513"/>
    <cellStyle name="style1536856353124" xfId="514"/>
    <cellStyle name="style1536856353184" xfId="515"/>
    <cellStyle name="style1536856353241" xfId="516"/>
    <cellStyle name="style1536856353298" xfId="517"/>
    <cellStyle name="style1536856353359" xfId="518"/>
    <cellStyle name="style1536856353418" xfId="519"/>
    <cellStyle name="style1536856353476" xfId="520"/>
    <cellStyle name="style1536856353560" xfId="521"/>
    <cellStyle name="style1536856353617" xfId="522"/>
    <cellStyle name="style1536856353674" xfId="523"/>
    <cellStyle name="style1536856353728" xfId="524"/>
    <cellStyle name="style1536856353786" xfId="525"/>
    <cellStyle name="style1536856353846" xfId="526"/>
    <cellStyle name="style1536856353904" xfId="527"/>
    <cellStyle name="style1540572391100" xfId="13"/>
    <cellStyle name="style1540572391223" xfId="9"/>
    <cellStyle name="style1540572391310" xfId="28"/>
    <cellStyle name="style1540572391393" xfId="29"/>
    <cellStyle name="style1540572391477" xfId="30"/>
    <cellStyle name="style1540572391553" xfId="31"/>
    <cellStyle name="style1540572391660" xfId="32"/>
    <cellStyle name="style1540572391731" xfId="33"/>
    <cellStyle name="style1540572391830" xfId="34"/>
    <cellStyle name="style1540572391934" xfId="35"/>
    <cellStyle name="style1540572392038" xfId="36"/>
    <cellStyle name="style1540572392155" xfId="37"/>
    <cellStyle name="style1540572392243" xfId="38"/>
    <cellStyle name="style1540572392335" xfId="39"/>
    <cellStyle name="style1540572392429" xfId="40"/>
    <cellStyle name="style1540572392541" xfId="41"/>
    <cellStyle name="style1540572392619" xfId="42"/>
    <cellStyle name="style1540572392691" xfId="43"/>
    <cellStyle name="style1540572392760" xfId="44"/>
    <cellStyle name="style1540572392833" xfId="45"/>
    <cellStyle name="style1540572392953" xfId="46"/>
    <cellStyle name="style1540572393039" xfId="47"/>
    <cellStyle name="style1540572393128" xfId="48"/>
    <cellStyle name="style1540572393242" xfId="49"/>
    <cellStyle name="style1540572393356" xfId="50"/>
    <cellStyle name="style1540572393472" xfId="51"/>
    <cellStyle name="style1540572393566" xfId="52"/>
    <cellStyle name="style1540572393639" xfId="53"/>
    <cellStyle name="style1540572393715" xfId="54"/>
    <cellStyle name="style1540572393783" xfId="55"/>
    <cellStyle name="style1540572393849" xfId="56"/>
    <cellStyle name="style1540572393917" xfId="57"/>
    <cellStyle name="style1540572393982" xfId="58"/>
    <cellStyle name="style1540572394050" xfId="59"/>
    <cellStyle name="style1540572394650" xfId="60"/>
    <cellStyle name="style1540572394721" xfId="61"/>
    <cellStyle name="style1540572394774" xfId="62"/>
    <cellStyle name="style1540572394832" xfId="63"/>
    <cellStyle name="style1540572394897" xfId="64"/>
    <cellStyle name="style1540572394948" xfId="65"/>
    <cellStyle name="style1540572395013" xfId="66"/>
    <cellStyle name="style1540572395080" xfId="67"/>
    <cellStyle name="style1540572395152" xfId="68"/>
    <cellStyle name="style1540572395221" xfId="69"/>
    <cellStyle name="style1540572395287" xfId="70"/>
    <cellStyle name="style1540572395352" xfId="71"/>
    <cellStyle name="style1540572395426" xfId="72"/>
    <cellStyle name="style1540572395495" xfId="73"/>
    <cellStyle name="style1540572395561" xfId="74"/>
    <cellStyle name="style1540572395634" xfId="75"/>
    <cellStyle name="style1540572395701" xfId="76"/>
    <cellStyle name="style1540572395802" xfId="77"/>
    <cellStyle name="style1540572395893" xfId="78"/>
    <cellStyle name="style1540572395966" xfId="79"/>
    <cellStyle name="style1540572396079" xfId="80"/>
    <cellStyle name="style1540572396160" xfId="81"/>
    <cellStyle name="style1540572396213" xfId="82"/>
    <cellStyle name="style1540572396268" xfId="83"/>
    <cellStyle name="style1540572396332" xfId="84"/>
    <cellStyle name="style1540572396465" xfId="85"/>
    <cellStyle name="style1540572396526" xfId="86"/>
    <cellStyle name="style1540572396576" xfId="87"/>
    <cellStyle name="style1540572396643" xfId="11"/>
    <cellStyle name="style1540572396713" xfId="12"/>
    <cellStyle name="style1540572396779" xfId="10"/>
    <cellStyle name="style1540572399186" xfId="17"/>
    <cellStyle name="style1540572399248" xfId="14"/>
    <cellStyle name="style1540572399311" xfId="88"/>
    <cellStyle name="style1540572399385" xfId="15"/>
    <cellStyle name="style1540572399444" xfId="16"/>
    <cellStyle name="style1540572399503" xfId="89"/>
    <cellStyle name="style1540572399553" xfId="90"/>
    <cellStyle name="style1540572399604" xfId="91"/>
    <cellStyle name="style1540572399654" xfId="92"/>
    <cellStyle name="style1540572399702" xfId="93"/>
    <cellStyle name="style1540572399766" xfId="94"/>
    <cellStyle name="style1540572399815" xfId="95"/>
    <cellStyle name="style1540572399870" xfId="96"/>
    <cellStyle name="style1540572399927" xfId="97"/>
    <cellStyle name="style1540572399983" xfId="98"/>
    <cellStyle name="style1540572400040" xfId="99"/>
    <cellStyle name="style1540572400120" xfId="100"/>
    <cellStyle name="style1540572400202" xfId="101"/>
    <cellStyle name="style1540572400271" xfId="102"/>
    <cellStyle name="style1540572400332" xfId="103"/>
    <cellStyle name="style1540572400391" xfId="104"/>
    <cellStyle name="style1540572400447" xfId="105"/>
    <cellStyle name="style1540572400510" xfId="106"/>
    <cellStyle name="style1540572400572" xfId="107"/>
    <cellStyle name="style1540572400628" xfId="108"/>
    <cellStyle name="style1540572400688" xfId="109"/>
    <cellStyle name="style1540572400758" xfId="110"/>
    <cellStyle name="style1540572400815" xfId="111"/>
    <cellStyle name="style1540572400877" xfId="112"/>
    <cellStyle name="style1540572400964" xfId="113"/>
    <cellStyle name="style1540572401026" xfId="114"/>
    <cellStyle name="style1540572401114" xfId="115"/>
    <cellStyle name="style1540572401187" xfId="116"/>
    <cellStyle name="style1540572401245" xfId="117"/>
    <cellStyle name="style1540572401305" xfId="118"/>
    <cellStyle name="style1540572401364" xfId="119"/>
    <cellStyle name="style1540572401436" xfId="120"/>
    <cellStyle name="style1540572401512" xfId="121"/>
    <cellStyle name="style1540572401569" xfId="122"/>
    <cellStyle name="style1540572401785" xfId="123"/>
    <cellStyle name="style1540572401852" xfId="124"/>
    <cellStyle name="style1540572401912" xfId="125"/>
    <cellStyle name="style1540572401968" xfId="126"/>
    <cellStyle name="style1540572402043" xfId="127"/>
    <cellStyle name="style1540572402105" xfId="128"/>
    <cellStyle name="style1540572402161" xfId="129"/>
    <cellStyle name="style1540572403496" xfId="18"/>
    <cellStyle name="style1540572403557" xfId="130"/>
    <cellStyle name="style1540572403610" xfId="131"/>
    <cellStyle name="style1540572403665" xfId="132"/>
    <cellStyle name="style1540572403721" xfId="133"/>
    <cellStyle name="style1540572403778" xfId="134"/>
    <cellStyle name="style1540572403833" xfId="135"/>
    <cellStyle name="style1540572403887" xfId="136"/>
    <cellStyle name="style1540572403935" xfId="137"/>
    <cellStyle name="style1540572403997" xfId="138"/>
    <cellStyle name="style1540572404052" xfId="139"/>
    <cellStyle name="style1540572404106" xfId="140"/>
    <cellStyle name="style1540572404170" xfId="141"/>
    <cellStyle name="style1540572404225" xfId="142"/>
    <cellStyle name="style1540572404309" xfId="143"/>
    <cellStyle name="style1540572404405" xfId="144"/>
    <cellStyle name="style1540572404492" xfId="145"/>
    <cellStyle name="style1540572404551" xfId="146"/>
    <cellStyle name="style1540572404612" xfId="147"/>
    <cellStyle name="style1540572404674" xfId="148"/>
    <cellStyle name="style1540572404747" xfId="149"/>
    <cellStyle name="style1540572404804" xfId="150"/>
    <cellStyle name="style1540572404927" xfId="151"/>
    <cellStyle name="style1540572405014" xfId="152"/>
    <cellStyle name="style1540572405072" xfId="153"/>
    <cellStyle name="style1540572405140" xfId="154"/>
    <cellStyle name="style1540572405201" xfId="155"/>
    <cellStyle name="style1540572405258" xfId="156"/>
    <cellStyle name="style1540572405318" xfId="157"/>
    <cellStyle name="style1540572405373" xfId="158"/>
    <cellStyle name="style1540572405431" xfId="159"/>
    <cellStyle name="style1540572405487" xfId="160"/>
    <cellStyle name="style1540572405544" xfId="161"/>
    <cellStyle name="style1540572405610" xfId="162"/>
    <cellStyle name="style1540572405665" xfId="163"/>
    <cellStyle name="style1540572405724" xfId="164"/>
    <cellStyle name="style1540572405778" xfId="165"/>
    <cellStyle name="style1540572405834" xfId="166"/>
    <cellStyle name="style1540572405889" xfId="167"/>
    <cellStyle name="style1540572405943" xfId="168"/>
    <cellStyle name="style1540572407364" xfId="19"/>
    <cellStyle name="style1540572407435" xfId="169"/>
    <cellStyle name="style1540572407487" xfId="170"/>
    <cellStyle name="style1540572407549" xfId="171"/>
    <cellStyle name="style1540572407608" xfId="172"/>
    <cellStyle name="style1540572407663" xfId="173"/>
    <cellStyle name="style1540572407718" xfId="174"/>
    <cellStyle name="style1540572407764" xfId="175"/>
    <cellStyle name="style1540572407810" xfId="176"/>
    <cellStyle name="style1540572407856" xfId="177"/>
    <cellStyle name="style1540572407910" xfId="178"/>
    <cellStyle name="style1540572407956" xfId="179"/>
    <cellStyle name="style1540572408010" xfId="180"/>
    <cellStyle name="style1540572408064" xfId="181"/>
    <cellStyle name="style1540572408118" xfId="182"/>
    <cellStyle name="style1540572408176" xfId="183"/>
    <cellStyle name="style1540572408230" xfId="184"/>
    <cellStyle name="style1540572408285" xfId="185"/>
    <cellStyle name="style1540572408339" xfId="186"/>
    <cellStyle name="style1540572408407" xfId="187"/>
    <cellStyle name="style1540572408462" xfId="188"/>
    <cellStyle name="style1540572408518" xfId="189"/>
    <cellStyle name="style1540572408572" xfId="190"/>
    <cellStyle name="style1540572408633" xfId="191"/>
    <cellStyle name="style1540572408686" xfId="192"/>
    <cellStyle name="style1540572408744" xfId="193"/>
    <cellStyle name="style1540572408809" xfId="194"/>
    <cellStyle name="style1540572408864" xfId="195"/>
    <cellStyle name="style1540572408918" xfId="196"/>
    <cellStyle name="style1540572408979" xfId="197"/>
    <cellStyle name="style1540572409034" xfId="198"/>
    <cellStyle name="style1540572409114" xfId="199"/>
    <cellStyle name="style1540572409174" xfId="200"/>
    <cellStyle name="style1540572409228" xfId="201"/>
    <cellStyle name="style1540572409285" xfId="202"/>
    <cellStyle name="style1540572409339" xfId="203"/>
    <cellStyle name="style1540572409392" xfId="204"/>
    <cellStyle name="style1540572409447" xfId="205"/>
    <cellStyle name="style1540572409505" xfId="206"/>
    <cellStyle name="style1540572409606" xfId="207"/>
    <cellStyle name="style1540572409659" xfId="208"/>
    <cellStyle name="style1540572409714" xfId="209"/>
    <cellStyle name="style1540572409772" xfId="210"/>
    <cellStyle name="style1540572409832" xfId="211"/>
    <cellStyle name="style1540572409893" xfId="212"/>
    <cellStyle name="style1540572409980" xfId="213"/>
    <cellStyle name="style1540572411602" xfId="20"/>
    <cellStyle name="style1540572411661" xfId="214"/>
    <cellStyle name="style1540572411715" xfId="215"/>
    <cellStyle name="style1540572411774" xfId="21"/>
    <cellStyle name="style1540572411832" xfId="22"/>
    <cellStyle name="style1540572411903" xfId="216"/>
    <cellStyle name="style1540572411951" xfId="217"/>
    <cellStyle name="style1540572411999" xfId="218"/>
    <cellStyle name="style1540572412054" xfId="219"/>
    <cellStyle name="style1540572412122" xfId="220"/>
    <cellStyle name="style1540572412177" xfId="221"/>
    <cellStyle name="style1540572412222" xfId="222"/>
    <cellStyle name="style1540572412277" xfId="223"/>
    <cellStyle name="style1540572412330" xfId="224"/>
    <cellStyle name="style1540572412389" xfId="225"/>
    <cellStyle name="style1540572412445" xfId="226"/>
    <cellStyle name="style1540572412498" xfId="227"/>
    <cellStyle name="style1540572412554" xfId="23"/>
    <cellStyle name="style1540572412610" xfId="228"/>
    <cellStyle name="style1540572412666" xfId="229"/>
    <cellStyle name="style1540572412725" xfId="230"/>
    <cellStyle name="style1540572412779" xfId="231"/>
    <cellStyle name="style1540572412840" xfId="232"/>
    <cellStyle name="style1540572412906" xfId="233"/>
    <cellStyle name="style1540572412968" xfId="234"/>
    <cellStyle name="style1540572413031" xfId="235"/>
    <cellStyle name="style1540572413095" xfId="236"/>
    <cellStyle name="style1540572413154" xfId="237"/>
    <cellStyle name="style1540572413208" xfId="238"/>
    <cellStyle name="style1540572413267" xfId="239"/>
    <cellStyle name="style1540572413322" xfId="240"/>
    <cellStyle name="style1540572413407" xfId="241"/>
    <cellStyle name="style1540572413469" xfId="242"/>
    <cellStyle name="style1540572413523" xfId="243"/>
    <cellStyle name="style1540572413577" xfId="244"/>
    <cellStyle name="style1540572413635" xfId="245"/>
    <cellStyle name="style1540572413690" xfId="246"/>
    <cellStyle name="style1540572413744" xfId="247"/>
    <cellStyle name="style1540572413800" xfId="248"/>
    <cellStyle name="style1540572413968" xfId="249"/>
    <cellStyle name="style1540572414025" xfId="250"/>
    <cellStyle name="style1540572414079" xfId="251"/>
    <cellStyle name="style1540572414135" xfId="252"/>
    <cellStyle name="style1540572414188" xfId="253"/>
    <cellStyle name="style1540572414245" xfId="254"/>
    <cellStyle name="style1540572414311" xfId="255"/>
    <cellStyle name="style1540572415671" xfId="24"/>
    <cellStyle name="style1540572415729" xfId="256"/>
    <cellStyle name="style1540572415784" xfId="257"/>
    <cellStyle name="style1540572415847" xfId="258"/>
    <cellStyle name="style1540572415902" xfId="259"/>
    <cellStyle name="style1540572415994" xfId="260"/>
    <cellStyle name="style1540572416075" xfId="261"/>
    <cellStyle name="style1540572416144" xfId="262"/>
    <cellStyle name="style1540572416203" xfId="263"/>
    <cellStyle name="style1540572416269" xfId="264"/>
    <cellStyle name="style1540572416337" xfId="265"/>
    <cellStyle name="style1540572416399" xfId="266"/>
    <cellStyle name="style1540572416453" xfId="267"/>
    <cellStyle name="style1540572416516" xfId="268"/>
    <cellStyle name="style1540572416569" xfId="269"/>
    <cellStyle name="style1540572416627" xfId="270"/>
    <cellStyle name="style1540572416681" xfId="271"/>
    <cellStyle name="style1540572416737" xfId="272"/>
    <cellStyle name="style1540572416791" xfId="273"/>
    <cellStyle name="style1540572416844" xfId="274"/>
    <cellStyle name="style1540572416897" xfId="275"/>
    <cellStyle name="style1540572416955" xfId="276"/>
    <cellStyle name="style1540572417016" xfId="277"/>
    <cellStyle name="style1540572417080" xfId="278"/>
    <cellStyle name="style1540572417136" xfId="279"/>
    <cellStyle name="style1540572417190" xfId="280"/>
    <cellStyle name="style1540572417267" xfId="281"/>
    <cellStyle name="style1540572417324" xfId="282"/>
    <cellStyle name="style1540572417378" xfId="283"/>
    <cellStyle name="style1540572417431" xfId="284"/>
    <cellStyle name="style1540572417484" xfId="285"/>
    <cellStyle name="style1540572417539" xfId="286"/>
    <cellStyle name="style1540572417597" xfId="287"/>
    <cellStyle name="style1540572417702" xfId="288"/>
    <cellStyle name="style1540572417755" xfId="289"/>
    <cellStyle name="style1540572417807" xfId="290"/>
    <cellStyle name="style1540572417858" xfId="291"/>
    <cellStyle name="style1540572417915" xfId="26"/>
    <cellStyle name="style1540572417973" xfId="27"/>
    <cellStyle name="style1540572418028" xfId="25"/>
    <cellStyle name="style1541445852576" xfId="581"/>
    <cellStyle name="style1541445891562" xfId="582"/>
    <cellStyle name="style1541445891619" xfId="583"/>
    <cellStyle name="style1541445891665" xfId="584"/>
    <cellStyle name="style1541445891722" xfId="585"/>
    <cellStyle name="style1541445891778" xfId="586"/>
    <cellStyle name="style1541445891834" xfId="587"/>
    <cellStyle name="style1541445891877" xfId="588"/>
    <cellStyle name="style1541445891919" xfId="589"/>
    <cellStyle name="style1541445891961" xfId="590"/>
    <cellStyle name="style1541445892018" xfId="591"/>
    <cellStyle name="style1541445892074" xfId="592"/>
    <cellStyle name="style1541445892129" xfId="593"/>
    <cellStyle name="style1541445892187" xfId="594"/>
    <cellStyle name="style1541445892242" xfId="595"/>
    <cellStyle name="style1541445892298" xfId="596"/>
    <cellStyle name="style1541445892355" xfId="597"/>
    <cellStyle name="style1541445892409" xfId="598"/>
    <cellStyle name="style1541445892473" xfId="599"/>
    <cellStyle name="style1541445892539" xfId="600"/>
    <cellStyle name="style1541445892595" xfId="601"/>
    <cellStyle name="style1541445892651" xfId="602"/>
    <cellStyle name="style1541445892728" xfId="603"/>
    <cellStyle name="style1541445892785" xfId="604"/>
    <cellStyle name="style1541445892843" xfId="605"/>
    <cellStyle name="style1541445892901" xfId="606"/>
    <cellStyle name="style1541445892958" xfId="607"/>
    <cellStyle name="style1541445893015" xfId="608"/>
    <cellStyle name="style1541445893072" xfId="609"/>
    <cellStyle name="style1541445893180" xfId="610"/>
    <cellStyle name="style1541445893239" xfId="611"/>
    <cellStyle name="style1541445893293" xfId="612"/>
    <cellStyle name="style1541445893347" xfId="613"/>
    <cellStyle name="style1541445893402" xfId="614"/>
    <cellStyle name="style1541445893458" xfId="615"/>
    <cellStyle name="style1541445893513" xfId="616"/>
    <cellStyle name="style1541445893554" xfId="617"/>
    <cellStyle name="style1541445893612" xfId="618"/>
    <cellStyle name="style1541445893666" xfId="619"/>
    <cellStyle name="style1541445893721" xfId="620"/>
    <cellStyle name="style1541445913028" xfId="528"/>
    <cellStyle name="style1541445913086" xfId="621"/>
    <cellStyle name="style1541445913129" xfId="622"/>
    <cellStyle name="style1541445913181" xfId="623"/>
    <cellStyle name="style1541445913231" xfId="624"/>
    <cellStyle name="style1541445913281" xfId="625"/>
    <cellStyle name="style1541445913325" xfId="626"/>
    <cellStyle name="style1541445913367" xfId="627"/>
    <cellStyle name="style1541445913408" xfId="628"/>
    <cellStyle name="style1541445913458" xfId="629"/>
    <cellStyle name="style1541445913506" xfId="630"/>
    <cellStyle name="style1541445913554" xfId="631"/>
    <cellStyle name="style1541445913605" xfId="632"/>
    <cellStyle name="style1541445913654" xfId="633"/>
    <cellStyle name="style1541445913705" xfId="634"/>
    <cellStyle name="style1541445913769" xfId="635"/>
    <cellStyle name="style1541445913828" xfId="636"/>
    <cellStyle name="style1541445913888" xfId="637"/>
    <cellStyle name="style1541445913948" xfId="638"/>
    <cellStyle name="style1541445914016" xfId="639"/>
    <cellStyle name="style1541445914074" xfId="640"/>
    <cellStyle name="style1541445914128" xfId="641"/>
    <cellStyle name="style1541445914184" xfId="642"/>
    <cellStyle name="style1541445914237" xfId="643"/>
    <cellStyle name="style1541445914289" xfId="644"/>
    <cellStyle name="style1541445914334" xfId="645"/>
    <cellStyle name="style1541445914388" xfId="646"/>
    <cellStyle name="style1541445914442" xfId="647"/>
    <cellStyle name="style1541445914499" xfId="648"/>
    <cellStyle name="style1541445914548" xfId="649"/>
    <cellStyle name="style1541445914605" xfId="650"/>
    <cellStyle name="style1541445914659" xfId="651"/>
    <cellStyle name="style1541445914716" xfId="652"/>
    <cellStyle name="style1541445914761" xfId="653"/>
    <cellStyle name="style1541445914816" xfId="654"/>
    <cellStyle name="style1541445914867" xfId="655"/>
    <cellStyle name="style1541445914920" xfId="656"/>
    <cellStyle name="style1541445914973" xfId="657"/>
    <cellStyle name="style1541445921689" xfId="529"/>
    <cellStyle name="style1541445921749" xfId="658"/>
    <cellStyle name="style1541445921797" xfId="659"/>
    <cellStyle name="style1541445921849" xfId="660"/>
    <cellStyle name="style1541445921904" xfId="661"/>
    <cellStyle name="style1541445921954" xfId="530"/>
    <cellStyle name="style1541445921996" xfId="662"/>
    <cellStyle name="style1541445922039" xfId="663"/>
    <cellStyle name="style1541445922080" xfId="664"/>
    <cellStyle name="style1541445922134" xfId="665"/>
    <cellStyle name="style1541445922190" xfId="666"/>
    <cellStyle name="style1541445922239" xfId="667"/>
    <cellStyle name="style1541445922289" xfId="668"/>
    <cellStyle name="style1541445922337" xfId="669"/>
    <cellStyle name="style1541445922387" xfId="670"/>
    <cellStyle name="style1541445922436" xfId="671"/>
    <cellStyle name="style1541445922491" xfId="672"/>
    <cellStyle name="style1541445922549" xfId="673"/>
    <cellStyle name="style1541445922604" xfId="674"/>
    <cellStyle name="style1541445922655" xfId="675"/>
    <cellStyle name="style1541445922706" xfId="676"/>
    <cellStyle name="style1541445922754" xfId="677"/>
    <cellStyle name="style1541445922807" xfId="678"/>
    <cellStyle name="style1541445922862" xfId="679"/>
    <cellStyle name="style1541445922910" xfId="680"/>
    <cellStyle name="style1541445922958" xfId="681"/>
    <cellStyle name="style1541445923020" xfId="682"/>
    <cellStyle name="style1541445923068" xfId="683"/>
    <cellStyle name="style1541445923116" xfId="684"/>
    <cellStyle name="style1541445923164" xfId="685"/>
    <cellStyle name="style1541445923212" xfId="686"/>
    <cellStyle name="style1541445923260" xfId="687"/>
    <cellStyle name="style1541445923309" xfId="688"/>
    <cellStyle name="style1541445923418" xfId="689"/>
    <cellStyle name="style1541445923468" xfId="690"/>
    <cellStyle name="style1541445923517" xfId="691"/>
    <cellStyle name="style1541445923565" xfId="692"/>
    <cellStyle name="style1541445923614" xfId="531"/>
    <cellStyle name="style1541445923662" xfId="532"/>
    <cellStyle name="style1541445923710" xfId="693"/>
    <cellStyle name="style1541445940784" xfId="694"/>
    <cellStyle name="style1541445940842" xfId="695"/>
    <cellStyle name="style1541445940890" xfId="696"/>
    <cellStyle name="style1541445940949" xfId="697"/>
    <cellStyle name="style1541445941006" xfId="698"/>
    <cellStyle name="style1541445941063" xfId="699"/>
    <cellStyle name="style1541445941110" xfId="700"/>
    <cellStyle name="style1541445941158" xfId="701"/>
    <cellStyle name="style1541445941207" xfId="702"/>
    <cellStyle name="style1541445941254" xfId="703"/>
    <cellStyle name="style1541445941311" xfId="704"/>
    <cellStyle name="style1541445941367" xfId="705"/>
    <cellStyle name="style1541445941428" xfId="706"/>
    <cellStyle name="style1541445941490" xfId="707"/>
    <cellStyle name="style1541445941554" xfId="708"/>
    <cellStyle name="style1541445941611" xfId="709"/>
    <cellStyle name="style1541445941663" xfId="710"/>
    <cellStyle name="style1541445941715" xfId="711"/>
    <cellStyle name="style1541445941766" xfId="712"/>
    <cellStyle name="style1541445941820" xfId="713"/>
    <cellStyle name="style1541445941872" xfId="714"/>
    <cellStyle name="style1541445941922" xfId="715"/>
    <cellStyle name="style1541445941971" xfId="716"/>
    <cellStyle name="style1541445942020" xfId="717"/>
    <cellStyle name="style1541445942069" xfId="718"/>
    <cellStyle name="style1541445942122" xfId="719"/>
    <cellStyle name="style1541445942170" xfId="720"/>
    <cellStyle name="style1541445942218" xfId="721"/>
    <cellStyle name="style1541445942272" xfId="722"/>
    <cellStyle name="style1541445942320" xfId="723"/>
    <cellStyle name="style1541445942374" xfId="724"/>
    <cellStyle name="style1541445942424" xfId="725"/>
    <cellStyle name="style1541445942479" xfId="726"/>
    <cellStyle name="style1541445942526" xfId="727"/>
    <cellStyle name="style1541445942574" xfId="728"/>
    <cellStyle name="style1541445942623" xfId="729"/>
    <cellStyle name="style1541445942671" xfId="730"/>
    <cellStyle name="style1541445942718" xfId="731"/>
    <cellStyle name="style1541445942768" xfId="732"/>
    <cellStyle name="style1541445942826" xfId="733"/>
    <cellStyle name="style1541445942873" xfId="734"/>
    <cellStyle name="style1541445942921" xfId="735"/>
    <cellStyle name="style1541445942970" xfId="736"/>
    <cellStyle name="style1541445943017" xfId="737"/>
    <cellStyle name="style1541445943065" xfId="738"/>
    <cellStyle name="style1541445943112" xfId="739"/>
    <cellStyle name="style1541445943979" xfId="533"/>
    <cellStyle name="style1541445944031" xfId="740"/>
    <cellStyle name="style1541445944076" xfId="741"/>
    <cellStyle name="style1541445944125" xfId="742"/>
    <cellStyle name="style1541445944174" xfId="534"/>
    <cellStyle name="style1541445944225" xfId="743"/>
    <cellStyle name="style1541445944268" xfId="744"/>
    <cellStyle name="style1541445944309" xfId="745"/>
    <cellStyle name="style1541445944351" xfId="746"/>
    <cellStyle name="style1541445944395" xfId="747"/>
    <cellStyle name="style1541445944443" xfId="748"/>
    <cellStyle name="style1541445944485" xfId="749"/>
    <cellStyle name="style1541445944534" xfId="750"/>
    <cellStyle name="style1541445944584" xfId="751"/>
    <cellStyle name="style1541445944637" xfId="752"/>
    <cellStyle name="style1541445944686" xfId="753"/>
    <cellStyle name="style1541445944735" xfId="754"/>
    <cellStyle name="style1541445944793" xfId="755"/>
    <cellStyle name="style1541445944842" xfId="756"/>
    <cellStyle name="style1541445944890" xfId="757"/>
    <cellStyle name="style1541445944942" xfId="758"/>
    <cellStyle name="style1541445944990" xfId="759"/>
    <cellStyle name="style1541445945039" xfId="760"/>
    <cellStyle name="style1541445945092" xfId="761"/>
    <cellStyle name="style1541445945140" xfId="762"/>
    <cellStyle name="style1541445945198" xfId="763"/>
    <cellStyle name="style1541445945249" xfId="764"/>
    <cellStyle name="style1541445945298" xfId="765"/>
    <cellStyle name="style1541445945346" xfId="766"/>
    <cellStyle name="style1541445945394" xfId="767"/>
    <cellStyle name="style1541445945442" xfId="768"/>
    <cellStyle name="style1541445945492" xfId="769"/>
    <cellStyle name="style1541445945539" xfId="770"/>
    <cellStyle name="style1541445945588" xfId="771"/>
    <cellStyle name="style1541445945638" xfId="772"/>
    <cellStyle name="style1541445945688" xfId="773"/>
    <cellStyle name="style1541445945736" xfId="774"/>
    <cellStyle name="style1541445945784" xfId="775"/>
    <cellStyle name="style1541445945832" xfId="776"/>
    <cellStyle name="style1541445945889" xfId="777"/>
    <cellStyle name="style1541445945936" xfId="778"/>
    <cellStyle name="style1541445945985" xfId="779"/>
    <cellStyle name="style1541445946032" xfId="780"/>
    <cellStyle name="style1541445946079" xfId="781"/>
    <cellStyle name="style1541445946127" xfId="782"/>
    <cellStyle name="style1541445946175" xfId="783"/>
    <cellStyle name="style1541445953441" xfId="784"/>
    <cellStyle name="style1541445953499" xfId="785"/>
    <cellStyle name="style1541445953543" xfId="786"/>
    <cellStyle name="style1541445953593" xfId="787"/>
    <cellStyle name="style1541445953649" xfId="788"/>
    <cellStyle name="style1541445953705" xfId="789"/>
    <cellStyle name="style1541445953753" xfId="790"/>
    <cellStyle name="style1541445953800" xfId="791"/>
    <cellStyle name="style1541445953845" xfId="792"/>
    <cellStyle name="style1541445953892" xfId="793"/>
    <cellStyle name="style1541445953947" xfId="794"/>
    <cellStyle name="style1541445953993" xfId="795"/>
    <cellStyle name="style1541445954046" xfId="796"/>
    <cellStyle name="style1541445954103" xfId="797"/>
    <cellStyle name="style1541445954156" xfId="798"/>
    <cellStyle name="style1541445954210" xfId="799"/>
    <cellStyle name="style1541445954263" xfId="800"/>
    <cellStyle name="style1541445954321" xfId="801"/>
    <cellStyle name="style1541445954375" xfId="802"/>
    <cellStyle name="style1541445954440" xfId="803"/>
    <cellStyle name="style1541445954499" xfId="804"/>
    <cellStyle name="style1541445954556" xfId="805"/>
    <cellStyle name="style1541445954620" xfId="806"/>
    <cellStyle name="style1541445954688" xfId="807"/>
    <cellStyle name="style1541445954749" xfId="808"/>
    <cellStyle name="style1541445954814" xfId="809"/>
    <cellStyle name="style1541445954877" xfId="810"/>
    <cellStyle name="style1541445954937" xfId="811"/>
    <cellStyle name="style1541445954996" xfId="812"/>
    <cellStyle name="style1541445955048" xfId="813"/>
    <cellStyle name="style1541445955099" xfId="814"/>
    <cellStyle name="style1541445955151" xfId="815"/>
    <cellStyle name="style1541445955201" xfId="816"/>
    <cellStyle name="style1541445955252" xfId="817"/>
    <cellStyle name="style1541445955302" xfId="818"/>
    <cellStyle name="style1541445955352" xfId="819"/>
    <cellStyle name="style1541445955400" xfId="820"/>
    <cellStyle name="style1541445955448" xfId="821"/>
    <cellStyle name="style1541445955496" xfId="822"/>
    <cellStyle name="style1541445955554" xfId="823"/>
    <cellStyle name="style1541445955601" xfId="824"/>
    <cellStyle name="style1541445955650" xfId="825"/>
    <cellStyle name="style1541445955698" xfId="826"/>
    <cellStyle name="style1541445955745" xfId="827"/>
    <cellStyle name="style1541445955794" xfId="828"/>
    <cellStyle name="style1541445955842" xfId="829"/>
    <cellStyle name="style1541445967638" xfId="535"/>
    <cellStyle name="style1541445967695" xfId="830"/>
    <cellStyle name="style1541445967742" xfId="831"/>
    <cellStyle name="style1541445967797" xfId="832"/>
    <cellStyle name="style1541445967851" xfId="833"/>
    <cellStyle name="style1541445967903" xfId="834"/>
    <cellStyle name="style1541445967950" xfId="835"/>
    <cellStyle name="style1541445967993" xfId="836"/>
    <cellStyle name="style1541445968036" xfId="837"/>
    <cellStyle name="style1541445968081" xfId="838"/>
    <cellStyle name="style1541445968136" xfId="839"/>
    <cellStyle name="style1541445968183" xfId="840"/>
    <cellStyle name="style1541445968232" xfId="841"/>
    <cellStyle name="style1541445968284" xfId="842"/>
    <cellStyle name="style1541445968333" xfId="843"/>
    <cellStyle name="style1541445968382" xfId="844"/>
    <cellStyle name="style1541445968430" xfId="845"/>
    <cellStyle name="style1541445968480" xfId="846"/>
    <cellStyle name="style1541445968529" xfId="847"/>
    <cellStyle name="style1541445968581" xfId="848"/>
    <cellStyle name="style1541445968632" xfId="849"/>
    <cellStyle name="style1541445968681" xfId="850"/>
    <cellStyle name="style1541445968728" xfId="851"/>
    <cellStyle name="style1541445968778" xfId="852"/>
    <cellStyle name="style1541445968826" xfId="853"/>
    <cellStyle name="style1541445968878" xfId="854"/>
    <cellStyle name="style1541445968929" xfId="855"/>
    <cellStyle name="style1541445968976" xfId="856"/>
    <cellStyle name="style1541445969022" xfId="857"/>
    <cellStyle name="style1541445969070" xfId="858"/>
    <cellStyle name="style1541445969118" xfId="859"/>
    <cellStyle name="style1541445969170" xfId="860"/>
    <cellStyle name="style1541445969217" xfId="861"/>
    <cellStyle name="style1541445969266" xfId="862"/>
    <cellStyle name="style1541445969313" xfId="863"/>
    <cellStyle name="style1541445969360" xfId="864"/>
    <cellStyle name="style1541445969407" xfId="865"/>
    <cellStyle name="style1541445969455" xfId="866"/>
    <cellStyle name="style1541445969504" xfId="867"/>
    <cellStyle name="style1541445969561" xfId="868"/>
    <cellStyle name="style1541445969609" xfId="869"/>
    <cellStyle name="style1541445969658" xfId="870"/>
    <cellStyle name="style1541445969705" xfId="871"/>
    <cellStyle name="style1541445969752" xfId="536"/>
    <cellStyle name="style1541445969801" xfId="537"/>
    <cellStyle name="style1541445969848" xfId="872"/>
    <cellStyle name="style1541445977927" xfId="538"/>
    <cellStyle name="style1541445977980" xfId="873"/>
    <cellStyle name="style1541445978027" xfId="874"/>
    <cellStyle name="style1541445978076" xfId="875"/>
    <cellStyle name="style1541445978128" xfId="539"/>
    <cellStyle name="style1541445978176" xfId="876"/>
    <cellStyle name="style1541445978218" xfId="877"/>
    <cellStyle name="style1541445978260" xfId="878"/>
    <cellStyle name="style1541445978301" xfId="879"/>
    <cellStyle name="style1541445978348" xfId="880"/>
    <cellStyle name="style1541445978395" xfId="881"/>
    <cellStyle name="style1541445978444" xfId="882"/>
    <cellStyle name="style1541445978493" xfId="883"/>
    <cellStyle name="style1541445978540" xfId="884"/>
    <cellStyle name="style1541445978591" xfId="885"/>
    <cellStyle name="style1541445978639" xfId="886"/>
    <cellStyle name="style1541445978686" xfId="887"/>
    <cellStyle name="style1541445978738" xfId="888"/>
    <cellStyle name="style1541445978786" xfId="889"/>
    <cellStyle name="style1541445978834" xfId="890"/>
    <cellStyle name="style1541445978887" xfId="891"/>
    <cellStyle name="style1541445978935" xfId="892"/>
    <cellStyle name="style1541445978987" xfId="893"/>
    <cellStyle name="style1541445979042" xfId="894"/>
    <cellStyle name="style1541445979090" xfId="895"/>
    <cellStyle name="style1541445979138" xfId="896"/>
    <cellStyle name="style1541445979198" xfId="897"/>
    <cellStyle name="style1541445979246" xfId="898"/>
    <cellStyle name="style1541445979294" xfId="899"/>
    <cellStyle name="style1541445979342" xfId="900"/>
    <cellStyle name="style1541445979389" xfId="901"/>
    <cellStyle name="style1541445979436" xfId="902"/>
    <cellStyle name="style1541445979485" xfId="903"/>
    <cellStyle name="style1541445979631" xfId="904"/>
    <cellStyle name="style1541445979680" xfId="905"/>
    <cellStyle name="style1541445979728" xfId="906"/>
    <cellStyle name="style1541445979776" xfId="907"/>
    <cellStyle name="style1541445979826" xfId="908"/>
    <cellStyle name="style1541445979881" xfId="909"/>
    <cellStyle name="style1541445979931" xfId="910"/>
    <cellStyle name="style1541445990287" xfId="911"/>
    <cellStyle name="style1541445990341" xfId="912"/>
    <cellStyle name="style1541445990387" xfId="913"/>
    <cellStyle name="style1541445990440" xfId="914"/>
    <cellStyle name="style1541445990493" xfId="915"/>
    <cellStyle name="style1541445990546" xfId="916"/>
    <cellStyle name="style1541445990591" xfId="917"/>
    <cellStyle name="style1541445990634" xfId="918"/>
    <cellStyle name="style1541445990678" xfId="919"/>
    <cellStyle name="style1541445990727" xfId="920"/>
    <cellStyle name="style1541445990780" xfId="921"/>
    <cellStyle name="style1541445990834" xfId="922"/>
    <cellStyle name="style1541445990889" xfId="923"/>
    <cellStyle name="style1541445990942" xfId="924"/>
    <cellStyle name="style1541445990997" xfId="925"/>
    <cellStyle name="style1541445991050" xfId="926"/>
    <cellStyle name="style1541445991106" xfId="927"/>
    <cellStyle name="style1541445991160" xfId="928"/>
    <cellStyle name="style1541445991219" xfId="929"/>
    <cellStyle name="style1541445991272" xfId="930"/>
    <cellStyle name="style1541445991322" xfId="931"/>
    <cellStyle name="style1541445991372" xfId="932"/>
    <cellStyle name="style1541445991423" xfId="933"/>
    <cellStyle name="style1541445991471" xfId="934"/>
    <cellStyle name="style1541445991518" xfId="935"/>
    <cellStyle name="style1541445991566" xfId="936"/>
    <cellStyle name="style1541445991614" xfId="937"/>
    <cellStyle name="style1541445991661" xfId="938"/>
    <cellStyle name="style1541445991708" xfId="939"/>
    <cellStyle name="style1541445991758" xfId="940"/>
    <cellStyle name="style1541445991805" xfId="941"/>
    <cellStyle name="style1541445991852" xfId="942"/>
    <cellStyle name="style1541445991901" xfId="943"/>
    <cellStyle name="style1541445991958" xfId="944"/>
    <cellStyle name="style1541445992004" xfId="945"/>
    <cellStyle name="style1541445992052" xfId="946"/>
    <cellStyle name="style1541445992100" xfId="947"/>
    <cellStyle name="style1541445992148" xfId="948"/>
    <cellStyle name="style1541445992196" xfId="949"/>
    <cellStyle name="style1541445992242" xfId="950"/>
    <cellStyle name="style1541445993126" xfId="951"/>
    <cellStyle name="style1541445993180" xfId="952"/>
    <cellStyle name="style1541445993226" xfId="953"/>
    <cellStyle name="style1541445993276" xfId="954"/>
    <cellStyle name="style1541445993328" xfId="955"/>
    <cellStyle name="style1541445993386" xfId="956"/>
    <cellStyle name="style1541445993431" xfId="957"/>
    <cellStyle name="style1541445993477" xfId="958"/>
    <cellStyle name="style1541445993522" xfId="959"/>
    <cellStyle name="style1541445993577" xfId="960"/>
    <cellStyle name="style1541445993630" xfId="961"/>
    <cellStyle name="style1541445993682" xfId="962"/>
    <cellStyle name="style1541445993737" xfId="963"/>
    <cellStyle name="style1541445993790" xfId="964"/>
    <cellStyle name="style1541445993844" xfId="965"/>
    <cellStyle name="style1541445993896" xfId="966"/>
    <cellStyle name="style1541445993951" xfId="967"/>
    <cellStyle name="style1541445994007" xfId="968"/>
    <cellStyle name="style1541445994067" xfId="969"/>
    <cellStyle name="style1541445994123" xfId="970"/>
    <cellStyle name="style1541445994178" xfId="971"/>
    <cellStyle name="style1541445994231" xfId="972"/>
    <cellStyle name="style1541445994287" xfId="973"/>
    <cellStyle name="style1541445994338" xfId="974"/>
    <cellStyle name="style1541445994392" xfId="975"/>
    <cellStyle name="style1541445994440" xfId="976"/>
    <cellStyle name="style1541445994491" xfId="977"/>
    <cellStyle name="style1541445994541" xfId="978"/>
    <cellStyle name="style1541445994592" xfId="979"/>
    <cellStyle name="style1541445994643" xfId="980"/>
    <cellStyle name="style1541445994690" xfId="981"/>
    <cellStyle name="style1541445994737" xfId="982"/>
    <cellStyle name="style1541445994788" xfId="983"/>
    <cellStyle name="style1541445994847" xfId="984"/>
    <cellStyle name="style1541445994895" xfId="985"/>
    <cellStyle name="style1541445994943" xfId="986"/>
    <cellStyle name="style1541445994992" xfId="987"/>
    <cellStyle name="style1541445995039" xfId="540"/>
    <cellStyle name="style1541445995088" xfId="541"/>
    <cellStyle name="style1541445995135" xfId="988"/>
    <cellStyle name="style1541446005631" xfId="989"/>
    <cellStyle name="style1541446005684" xfId="990"/>
    <cellStyle name="style1541446005727" xfId="991"/>
    <cellStyle name="style1541446005776" xfId="992"/>
    <cellStyle name="style1541446005827" xfId="993"/>
    <cellStyle name="style1541446005874" xfId="994"/>
    <cellStyle name="style1541446005916" xfId="995"/>
    <cellStyle name="style1541446005959" xfId="996"/>
    <cellStyle name="style1541446005999" xfId="997"/>
    <cellStyle name="style1541446006046" xfId="998"/>
    <cellStyle name="style1541446006094" xfId="999"/>
    <cellStyle name="style1541446006144" xfId="1000"/>
    <cellStyle name="style1541446006192" xfId="1001"/>
    <cellStyle name="style1541446006240" xfId="1002"/>
    <cellStyle name="style1541446006294" xfId="1003"/>
    <cellStyle name="style1541446006350" xfId="1004"/>
    <cellStyle name="style1541446006403" xfId="1005"/>
    <cellStyle name="style1541446006461" xfId="1006"/>
    <cellStyle name="style1541446006521" xfId="1007"/>
    <cellStyle name="style1541446006572" xfId="1008"/>
    <cellStyle name="style1541446006634" xfId="1009"/>
    <cellStyle name="style1541446006684" xfId="1010"/>
    <cellStyle name="style1541446006739" xfId="1011"/>
    <cellStyle name="style1541446006792" xfId="1012"/>
    <cellStyle name="style1541446006842" xfId="1013"/>
    <cellStyle name="style1541446006893" xfId="1014"/>
    <cellStyle name="style1541446006944" xfId="1015"/>
    <cellStyle name="style1541446006997" xfId="1016"/>
    <cellStyle name="style1541446007048" xfId="1017"/>
    <cellStyle name="style1541446007100" xfId="1018"/>
    <cellStyle name="style1541446007153" xfId="1019"/>
    <cellStyle name="style1541446007204" xfId="1020"/>
    <cellStyle name="style1541446007256" xfId="1021"/>
    <cellStyle name="style1541446007319" xfId="1022"/>
    <cellStyle name="style1541446007374" xfId="1023"/>
    <cellStyle name="style1541446007427" xfId="1024"/>
    <cellStyle name="style1541446007479" xfId="1025"/>
    <cellStyle name="style1541446007530" xfId="1026"/>
    <cellStyle name="style1541446007583" xfId="1027"/>
    <cellStyle name="style1541446007633" xfId="1028"/>
    <cellStyle name="style1541446008522" xfId="542"/>
    <cellStyle name="style1541446008576" xfId="1029"/>
    <cellStyle name="style1541446008619" xfId="1030"/>
    <cellStyle name="style1541446008668" xfId="1031"/>
    <cellStyle name="style1541446008719" xfId="543"/>
    <cellStyle name="style1541446008767" xfId="1032"/>
    <cellStyle name="style1541446008809" xfId="1033"/>
    <cellStyle name="style1541446008850" xfId="1034"/>
    <cellStyle name="style1541446008893" xfId="1035"/>
    <cellStyle name="style1541446008941" xfId="1036"/>
    <cellStyle name="style1541446008990" xfId="1037"/>
    <cellStyle name="style1541446009039" xfId="1038"/>
    <cellStyle name="style1541446009089" xfId="1039"/>
    <cellStyle name="style1541446009138" xfId="1040"/>
    <cellStyle name="style1541446009187" xfId="1041"/>
    <cellStyle name="style1541446009236" xfId="1042"/>
    <cellStyle name="style1541446009284" xfId="1043"/>
    <cellStyle name="style1541446009334" xfId="1044"/>
    <cellStyle name="style1541446009386" xfId="1045"/>
    <cellStyle name="style1541446009433" xfId="1046"/>
    <cellStyle name="style1541446009485" xfId="1047"/>
    <cellStyle name="style1541446009533" xfId="1048"/>
    <cellStyle name="style1541446009584" xfId="1049"/>
    <cellStyle name="style1541446009633" xfId="1050"/>
    <cellStyle name="style1541446009681" xfId="1051"/>
    <cellStyle name="style1541446009728" xfId="1052"/>
    <cellStyle name="style1541446009776" xfId="1053"/>
    <cellStyle name="style1541446009824" xfId="1054"/>
    <cellStyle name="style1541446009871" xfId="1055"/>
    <cellStyle name="style1541446009919" xfId="1056"/>
    <cellStyle name="style1541446009966" xfId="1057"/>
    <cellStyle name="style1541446010014" xfId="1058"/>
    <cellStyle name="style1541446010062" xfId="1059"/>
    <cellStyle name="style1541446010119" xfId="1060"/>
    <cellStyle name="style1541446010168" xfId="1061"/>
    <cellStyle name="style1541446010217" xfId="1062"/>
    <cellStyle name="style1541446010264" xfId="1063"/>
    <cellStyle name="style1541446010311" xfId="1064"/>
    <cellStyle name="style1541446010359" xfId="1065"/>
    <cellStyle name="style1541446010406" xfId="1066"/>
    <cellStyle name="style1541446017265" xfId="544"/>
    <cellStyle name="style1541446017317" xfId="1067"/>
    <cellStyle name="style1541446017363" xfId="1068"/>
    <cellStyle name="style1541446017413" xfId="1069"/>
    <cellStyle name="style1541446017462" xfId="545"/>
    <cellStyle name="style1541446017511" xfId="1070"/>
    <cellStyle name="style1541446017554" xfId="1071"/>
    <cellStyle name="style1541446017594" xfId="1072"/>
    <cellStyle name="style1541446017635" xfId="1073"/>
    <cellStyle name="style1541446017681" xfId="1074"/>
    <cellStyle name="style1541446017732" xfId="1075"/>
    <cellStyle name="style1541446017780" xfId="1076"/>
    <cellStyle name="style1541446017829" xfId="1077"/>
    <cellStyle name="style1541446017879" xfId="1078"/>
    <cellStyle name="style1541446017928" xfId="1079"/>
    <cellStyle name="style1541446017976" xfId="1080"/>
    <cellStyle name="style1541446018023" xfId="1081"/>
    <cellStyle name="style1541446018076" xfId="1082"/>
    <cellStyle name="style1541446018131" xfId="1083"/>
    <cellStyle name="style1541446018181" xfId="1084"/>
    <cellStyle name="style1541446018229" xfId="1085"/>
    <cellStyle name="style1541446018291" xfId="1086"/>
    <cellStyle name="style1541446018341" xfId="1087"/>
    <cellStyle name="style1541446018388" xfId="1088"/>
    <cellStyle name="style1541446018435" xfId="1089"/>
    <cellStyle name="style1541446018475" xfId="1090"/>
    <cellStyle name="style1541446018523" xfId="1091"/>
    <cellStyle name="style1541446018570" xfId="1092"/>
    <cellStyle name="style1541446018617" xfId="1093"/>
    <cellStyle name="style1541446018657" xfId="1094"/>
    <cellStyle name="style1541446018744" xfId="1095"/>
    <cellStyle name="style1541446018792" xfId="1096"/>
    <cellStyle name="style1541446018839" xfId="1097"/>
    <cellStyle name="style1541446018879" xfId="1098"/>
    <cellStyle name="style1541446018926" xfId="1099"/>
    <cellStyle name="style1541446018974" xfId="1100"/>
    <cellStyle name="style1541446019022" xfId="1101"/>
    <cellStyle name="style1541446019068" xfId="1102"/>
    <cellStyle name="style1541446025872" xfId="546"/>
    <cellStyle name="style1541446025929" xfId="1103"/>
    <cellStyle name="style1541446025972" xfId="1104"/>
    <cellStyle name="style1541446026020" xfId="1105"/>
    <cellStyle name="style1541446026072" xfId="547"/>
    <cellStyle name="style1541446026123" xfId="1106"/>
    <cellStyle name="style1541446026170" xfId="1107"/>
    <cellStyle name="style1541446026213" xfId="1108"/>
    <cellStyle name="style1541446026257" xfId="1109"/>
    <cellStyle name="style1541446026307" xfId="1110"/>
    <cellStyle name="style1541446026358" xfId="1111"/>
    <cellStyle name="style1541446026410" xfId="1112"/>
    <cellStyle name="style1541446026463" xfId="1113"/>
    <cellStyle name="style1541446026515" xfId="1114"/>
    <cellStyle name="style1541446026567" xfId="1115"/>
    <cellStyle name="style1541446026625" xfId="1116"/>
    <cellStyle name="style1541446026678" xfId="1117"/>
    <cellStyle name="style1541446026733" xfId="1118"/>
    <cellStyle name="style1541446026786" xfId="1119"/>
    <cellStyle name="style1541446026849" xfId="1120"/>
    <cellStyle name="style1541446026903" xfId="1121"/>
    <cellStyle name="style1541446026958" xfId="1122"/>
    <cellStyle name="style1541446027012" xfId="1123"/>
    <cellStyle name="style1541446027063" xfId="1124"/>
    <cellStyle name="style1541446027114" xfId="1125"/>
    <cellStyle name="style1541446027159" xfId="1126"/>
    <cellStyle name="style1541446027213" xfId="1127"/>
    <cellStyle name="style1541446027266" xfId="1128"/>
    <cellStyle name="style1541446027317" xfId="1129"/>
    <cellStyle name="style1541446027361" xfId="1130"/>
    <cellStyle name="style1541446027425" xfId="1131"/>
    <cellStyle name="style1541446027475" xfId="1132"/>
    <cellStyle name="style1541446027524" xfId="1133"/>
    <cellStyle name="style1541446027567" xfId="1134"/>
    <cellStyle name="style1541446027616" xfId="1135"/>
    <cellStyle name="style1541446027664" xfId="548"/>
    <cellStyle name="style1541446027712" xfId="549"/>
    <cellStyle name="style1541446027760" xfId="550"/>
    <cellStyle name="style1541446034222" xfId="551"/>
    <cellStyle name="style1541446034276" xfId="1136"/>
    <cellStyle name="style1541446034320" xfId="1137"/>
    <cellStyle name="style1541446034371" xfId="1138"/>
    <cellStyle name="style1541446034420" xfId="1139"/>
    <cellStyle name="style1541446034469" xfId="1140"/>
    <cellStyle name="style1541446034512" xfId="1141"/>
    <cellStyle name="style1541446034552" xfId="1142"/>
    <cellStyle name="style1541446034592" xfId="1143"/>
    <cellStyle name="style1541446034640" xfId="1144"/>
    <cellStyle name="style1541446034690" xfId="1145"/>
    <cellStyle name="style1541446034738" xfId="1146"/>
    <cellStyle name="style1541446034786" xfId="1147"/>
    <cellStyle name="style1541446034833" xfId="1148"/>
    <cellStyle name="style1541446034883" xfId="1149"/>
    <cellStyle name="style1541446034932" xfId="1150"/>
    <cellStyle name="style1541446034979" xfId="1151"/>
    <cellStyle name="style1541446035031" xfId="1152"/>
    <cellStyle name="style1541446035083" xfId="1153"/>
    <cellStyle name="style1541446035133" xfId="1154"/>
    <cellStyle name="style1541446035180" xfId="1155"/>
    <cellStyle name="style1541446035235" xfId="1156"/>
    <cellStyle name="style1541446035284" xfId="1157"/>
    <cellStyle name="style1541446035330" xfId="1158"/>
    <cellStyle name="style1541446035378" xfId="1159"/>
    <cellStyle name="style1541446035418" xfId="1160"/>
    <cellStyle name="style1541446035465" xfId="1161"/>
    <cellStyle name="style1541446035512" xfId="1162"/>
    <cellStyle name="style1541446035560" xfId="1163"/>
    <cellStyle name="style1541446035600" xfId="1164"/>
    <cellStyle name="style1541446035664" xfId="1165"/>
    <cellStyle name="style1541446035712" xfId="1166"/>
    <cellStyle name="style1541446035759" xfId="1167"/>
    <cellStyle name="style1541446035799" xfId="1168"/>
    <cellStyle name="style1541446035846" xfId="1169"/>
    <cellStyle name="style1541446035892" xfId="552"/>
    <cellStyle name="style1541446035938" xfId="553"/>
    <cellStyle name="style1541446035986" xfId="554"/>
    <cellStyle name="style1541446043624" xfId="555"/>
    <cellStyle name="style1541446043679" xfId="1170"/>
    <cellStyle name="style1541446043722" xfId="1171"/>
    <cellStyle name="style1541446043771" xfId="1172"/>
    <cellStyle name="style1541446043819" xfId="556"/>
    <cellStyle name="style1541446043870" xfId="1173"/>
    <cellStyle name="style1541446043911" xfId="1174"/>
    <cellStyle name="style1541446043952" xfId="1175"/>
    <cellStyle name="style1541446043993" xfId="1176"/>
    <cellStyle name="style1541446044042" xfId="1177"/>
    <cellStyle name="style1541446044089" xfId="1178"/>
    <cellStyle name="style1541446044137" xfId="1179"/>
    <cellStyle name="style1541446044185" xfId="1180"/>
    <cellStyle name="style1541446044235" xfId="1181"/>
    <cellStyle name="style1541446044283" xfId="1182"/>
    <cellStyle name="style1541446044331" xfId="1183"/>
    <cellStyle name="style1541446044381" xfId="1184"/>
    <cellStyle name="style1541446044433" xfId="1185"/>
    <cellStyle name="style1541446044483" xfId="1186"/>
    <cellStyle name="style1541446044532" xfId="1187"/>
    <cellStyle name="style1541446044588" xfId="1188"/>
    <cellStyle name="style1541446044643" xfId="1189"/>
    <cellStyle name="style1541446044693" xfId="1190"/>
    <cellStyle name="style1541446044740" xfId="1191"/>
    <cellStyle name="style1541446044787" xfId="1192"/>
    <cellStyle name="style1541446044828" xfId="1193"/>
    <cellStyle name="style1541446044876" xfId="1194"/>
    <cellStyle name="style1541446044923" xfId="1195"/>
    <cellStyle name="style1541446044970" xfId="1196"/>
    <cellStyle name="style1541446045010" xfId="1197"/>
    <cellStyle name="style1541446045078" xfId="1198"/>
    <cellStyle name="style1541446045127" xfId="1199"/>
    <cellStyle name="style1541446045173" xfId="1200"/>
    <cellStyle name="style1541446045214" xfId="1201"/>
    <cellStyle name="style1541446045262" xfId="1202"/>
    <cellStyle name="style1541446045310" xfId="557"/>
    <cellStyle name="style1541446045360" xfId="558"/>
    <cellStyle name="style1541446045407" xfId="559"/>
    <cellStyle name="style1541446053924" xfId="560"/>
    <cellStyle name="style1541446053979" xfId="1203"/>
    <cellStyle name="style1541446054023" xfId="1204"/>
    <cellStyle name="style1541446054076" xfId="1205"/>
    <cellStyle name="style1541446054125" xfId="561"/>
    <cellStyle name="style1541446054173" xfId="1206"/>
    <cellStyle name="style1541446054214" xfId="1207"/>
    <cellStyle name="style1541446054257" xfId="1208"/>
    <cellStyle name="style1541446054297" xfId="1209"/>
    <cellStyle name="style1541446054344" xfId="1210"/>
    <cellStyle name="style1541446054392" xfId="1211"/>
    <cellStyle name="style1541446054442" xfId="1212"/>
    <cellStyle name="style1541446054491" xfId="1213"/>
    <cellStyle name="style1541446054538" xfId="1214"/>
    <cellStyle name="style1541446054588" xfId="1215"/>
    <cellStyle name="style1541446054635" xfId="1216"/>
    <cellStyle name="style1541446054684" xfId="1217"/>
    <cellStyle name="style1541446054735" xfId="1218"/>
    <cellStyle name="style1541446054786" xfId="1219"/>
    <cellStyle name="style1541446054835" xfId="1220"/>
    <cellStyle name="style1541446054882" xfId="1221"/>
    <cellStyle name="style1541446054934" xfId="1222"/>
    <cellStyle name="style1541446054982" xfId="1223"/>
    <cellStyle name="style1541446055029" xfId="1224"/>
    <cellStyle name="style1541446055076" xfId="1225"/>
    <cellStyle name="style1541446055118" xfId="1226"/>
    <cellStyle name="style1541446055165" xfId="1227"/>
    <cellStyle name="style1541446055213" xfId="1228"/>
    <cellStyle name="style1541446055261" xfId="1229"/>
    <cellStyle name="style1541446055302" xfId="1230"/>
    <cellStyle name="style1541446055360" xfId="1231"/>
    <cellStyle name="style1541446055409" xfId="1232"/>
    <cellStyle name="style1541446055457" xfId="1233"/>
    <cellStyle name="style1541446055497" xfId="1234"/>
    <cellStyle name="style1541446055544" xfId="1235"/>
    <cellStyle name="style1541446055593" xfId="562"/>
    <cellStyle name="style1541446055640" xfId="563"/>
    <cellStyle name="style1541446055687" xfId="564"/>
    <cellStyle name="style1541446064482" xfId="565"/>
    <cellStyle name="style1541446064535" xfId="1236"/>
    <cellStyle name="style1541446064581" xfId="1237"/>
    <cellStyle name="style1541446064629" xfId="1238"/>
    <cellStyle name="style1541446064677" xfId="566"/>
    <cellStyle name="style1541446064725" xfId="1239"/>
    <cellStyle name="style1541446064768" xfId="1240"/>
    <cellStyle name="style1541446064809" xfId="1241"/>
    <cellStyle name="style1541446064849" xfId="1242"/>
    <cellStyle name="style1541446064897" xfId="1243"/>
    <cellStyle name="style1541446064945" xfId="1244"/>
    <cellStyle name="style1541446064993" xfId="1245"/>
    <cellStyle name="style1541446065041" xfId="1246"/>
    <cellStyle name="style1541446065090" xfId="1247"/>
    <cellStyle name="style1541446065139" xfId="1248"/>
    <cellStyle name="style1541446065188" xfId="1249"/>
    <cellStyle name="style1541446065235" xfId="1250"/>
    <cellStyle name="style1541446065288" xfId="1251"/>
    <cellStyle name="style1541446065338" xfId="1252"/>
    <cellStyle name="style1541446065385" xfId="1253"/>
    <cellStyle name="style1541446065434" xfId="1254"/>
    <cellStyle name="style1541446065486" xfId="1255"/>
    <cellStyle name="style1541446065534" xfId="1256"/>
    <cellStyle name="style1541446065581" xfId="1257"/>
    <cellStyle name="style1541446065629" xfId="1258"/>
    <cellStyle name="style1541446065670" xfId="1259"/>
    <cellStyle name="style1541446065717" xfId="1260"/>
    <cellStyle name="style1541446065769" xfId="1261"/>
    <cellStyle name="style1541446065820" xfId="1262"/>
    <cellStyle name="style1541446065862" xfId="1263"/>
    <cellStyle name="style1541446065924" xfId="1264"/>
    <cellStyle name="style1541446065975" xfId="1265"/>
    <cellStyle name="style1541446066025" xfId="1266"/>
    <cellStyle name="style1541446066069" xfId="1267"/>
    <cellStyle name="style1541446066118" xfId="1268"/>
    <cellStyle name="style1541446066169" xfId="1269"/>
    <cellStyle name="style1541446066220" xfId="1270"/>
    <cellStyle name="style1541446066271" xfId="567"/>
    <cellStyle name="style1541446074035" xfId="568"/>
    <cellStyle name="style1541446074090" xfId="1271"/>
    <cellStyle name="style1541446074133" xfId="1272"/>
    <cellStyle name="style1541446074183" xfId="1273"/>
    <cellStyle name="style1541446074233" xfId="1274"/>
    <cellStyle name="style1541446074281" xfId="1275"/>
    <cellStyle name="style1541446074323" xfId="1276"/>
    <cellStyle name="style1541446074364" xfId="1277"/>
    <cellStyle name="style1541446074406" xfId="1278"/>
    <cellStyle name="style1541446074453" xfId="1279"/>
    <cellStyle name="style1541446074500" xfId="1280"/>
    <cellStyle name="style1541446074548" xfId="1281"/>
    <cellStyle name="style1541446074598" xfId="1282"/>
    <cellStyle name="style1541446074645" xfId="1283"/>
    <cellStyle name="style1541446074693" xfId="1284"/>
    <cellStyle name="style1541446074741" xfId="1285"/>
    <cellStyle name="style1541446074790" xfId="1286"/>
    <cellStyle name="style1541446074841" xfId="1287"/>
    <cellStyle name="style1541446074892" xfId="1288"/>
    <cellStyle name="style1541446074941" xfId="1289"/>
    <cellStyle name="style1541446074989" xfId="1290"/>
    <cellStyle name="style1541446075043" xfId="1291"/>
    <cellStyle name="style1541446075092" xfId="1292"/>
    <cellStyle name="style1541446075139" xfId="1293"/>
    <cellStyle name="style1541446075186" xfId="1294"/>
    <cellStyle name="style1541446075226" xfId="1295"/>
    <cellStyle name="style1541446075274" xfId="1296"/>
    <cellStyle name="style1541446075321" xfId="1297"/>
    <cellStyle name="style1541446075367" xfId="1298"/>
    <cellStyle name="style1541446075407" xfId="1299"/>
    <cellStyle name="style1541446075472" xfId="1300"/>
    <cellStyle name="style1541446075519" xfId="1301"/>
    <cellStyle name="style1541446075565" xfId="1302"/>
    <cellStyle name="style1541446075605" xfId="1303"/>
    <cellStyle name="style1541446075653" xfId="1304"/>
    <cellStyle name="style1541446075699" xfId="569"/>
    <cellStyle name="style1541446075746" xfId="570"/>
    <cellStyle name="style1541446075792" xfId="571"/>
    <cellStyle name="style1541446082528" xfId="572"/>
    <cellStyle name="style1541446082582" xfId="1305"/>
    <cellStyle name="style1541446082624" xfId="1306"/>
    <cellStyle name="style1541446082671" xfId="1307"/>
    <cellStyle name="style1541446082719" xfId="573"/>
    <cellStyle name="style1541446082769" xfId="1308"/>
    <cellStyle name="style1541446082810" xfId="1309"/>
    <cellStyle name="style1541446082850" xfId="1310"/>
    <cellStyle name="style1541446082890" xfId="1311"/>
    <cellStyle name="style1541446082938" xfId="1312"/>
    <cellStyle name="style1541446082985" xfId="1313"/>
    <cellStyle name="style1541446083033" xfId="1314"/>
    <cellStyle name="style1541446083081" xfId="1315"/>
    <cellStyle name="style1541446083130" xfId="1316"/>
    <cellStyle name="style1541446083178" xfId="1317"/>
    <cellStyle name="style1541446083226" xfId="1318"/>
    <cellStyle name="style1541446083274" xfId="1319"/>
    <cellStyle name="style1541446083326" xfId="1320"/>
    <cellStyle name="style1541446083374" xfId="1321"/>
    <cellStyle name="style1541446083422" xfId="1322"/>
    <cellStyle name="style1541446083473" xfId="1323"/>
    <cellStyle name="style1541446083523" xfId="1324"/>
    <cellStyle name="style1541446083571" xfId="1325"/>
    <cellStyle name="style1541446083618" xfId="1326"/>
    <cellStyle name="style1541446083666" xfId="1327"/>
    <cellStyle name="style1541446083706" xfId="1328"/>
    <cellStyle name="style1541446083753" xfId="1329"/>
    <cellStyle name="style1541446083799" xfId="1330"/>
    <cellStyle name="style1541446083847" xfId="1331"/>
    <cellStyle name="style1541446083889" xfId="1332"/>
    <cellStyle name="style1541446083943" xfId="1333"/>
    <cellStyle name="style1541446083991" xfId="1334"/>
    <cellStyle name="style1541446084038" xfId="1335"/>
    <cellStyle name="style1541446084079" xfId="1336"/>
    <cellStyle name="style1541446084127" xfId="1337"/>
    <cellStyle name="style1541446084174" xfId="574"/>
    <cellStyle name="style1541446084222" xfId="575"/>
    <cellStyle name="style1541446084268" xfId="576"/>
    <cellStyle name="style1541446091890" xfId="577"/>
    <cellStyle name="style1541446091942" xfId="1338"/>
    <cellStyle name="style1541446091985" xfId="1339"/>
    <cellStyle name="style1541446092033" xfId="1340"/>
    <cellStyle name="style1541446092083" xfId="1341"/>
    <cellStyle name="style1541446092131" xfId="1342"/>
    <cellStyle name="style1541446092174" xfId="1343"/>
    <cellStyle name="style1541446092217" xfId="1344"/>
    <cellStyle name="style1541446092262" xfId="1345"/>
    <cellStyle name="style1541446092310" xfId="1346"/>
    <cellStyle name="style1541446092360" xfId="1347"/>
    <cellStyle name="style1541446092411" xfId="1348"/>
    <cellStyle name="style1541446092470" xfId="1349"/>
    <cellStyle name="style1541446092522" xfId="1350"/>
    <cellStyle name="style1541446092576" xfId="1351"/>
    <cellStyle name="style1541446092631" xfId="1352"/>
    <cellStyle name="style1541446092685" xfId="1353"/>
    <cellStyle name="style1541446092741" xfId="1354"/>
    <cellStyle name="style1541446092802" xfId="1355"/>
    <cellStyle name="style1541446092856" xfId="1356"/>
    <cellStyle name="style1541446092910" xfId="1357"/>
    <cellStyle name="style1541446092979" xfId="1358"/>
    <cellStyle name="style1541446093034" xfId="1359"/>
    <cellStyle name="style1541446093087" xfId="1360"/>
    <cellStyle name="style1541446093146" xfId="1361"/>
    <cellStyle name="style1541446093209" xfId="1362"/>
    <cellStyle name="style1541446093262" xfId="1363"/>
    <cellStyle name="style1541446093314" xfId="1364"/>
    <cellStyle name="style1541446093423" xfId="1365"/>
    <cellStyle name="style1541446093477" xfId="1366"/>
    <cellStyle name="style1541446093527" xfId="1367"/>
    <cellStyle name="style1541446093576" xfId="1368"/>
    <cellStyle name="style1541446093625" xfId="1369"/>
    <cellStyle name="style1541446093676" xfId="1370"/>
    <cellStyle name="style1541446093724" xfId="578"/>
    <cellStyle name="style1541446099209" xfId="579"/>
    <cellStyle name="style1541446099265" xfId="1371"/>
    <cellStyle name="style1541446099313" xfId="1372"/>
    <cellStyle name="style1541446099369" xfId="1373"/>
    <cellStyle name="style1541446099422" xfId="1374"/>
    <cellStyle name="style1541446099474" xfId="1375"/>
    <cellStyle name="style1541446099519" xfId="1376"/>
    <cellStyle name="style1541446099565" xfId="1377"/>
    <cellStyle name="style1541446099610" xfId="1378"/>
    <cellStyle name="style1541446099662" xfId="1379"/>
    <cellStyle name="style1541446099720" xfId="1380"/>
    <cellStyle name="style1541446099775" xfId="1381"/>
    <cellStyle name="style1541446099831" xfId="1382"/>
    <cellStyle name="style1541446099883" xfId="1383"/>
    <cellStyle name="style1541446099935" xfId="1384"/>
    <cellStyle name="style1541446099989" xfId="1385"/>
    <cellStyle name="style1541446100041" xfId="1386"/>
    <cellStyle name="style1541446100097" xfId="1387"/>
    <cellStyle name="style1541446100160" xfId="1388"/>
    <cellStyle name="style1541446100214" xfId="1389"/>
    <cellStyle name="style1541446100264" xfId="1390"/>
    <cellStyle name="style1541446100330" xfId="1391"/>
    <cellStyle name="style1541446100380" xfId="1392"/>
    <cellStyle name="style1541446100427" xfId="1393"/>
    <cellStyle name="style1541446100475" xfId="1394"/>
    <cellStyle name="style1541446100521" xfId="1395"/>
    <cellStyle name="style1541446100568" xfId="1396"/>
    <cellStyle name="style1541446100616" xfId="1397"/>
    <cellStyle name="style1541446100701" xfId="1398"/>
    <cellStyle name="style1541446100750" xfId="1399"/>
    <cellStyle name="style1541446100797" xfId="1400"/>
    <cellStyle name="style1541446100844" xfId="1401"/>
    <cellStyle name="style1541446100891" xfId="1402"/>
    <cellStyle name="style1541446100938" xfId="1403"/>
    <cellStyle name="style1541446100985" xfId="580"/>
    <cellStyle name="style1543808200637" xfId="1984"/>
    <cellStyle name="style1543808200718" xfId="1985"/>
    <cellStyle name="style1543808200847" xfId="1986"/>
    <cellStyle name="style1543808200927" xfId="1987"/>
    <cellStyle name="style1543808201006" xfId="1988"/>
    <cellStyle name="style1543808201157" xfId="1989"/>
    <cellStyle name="style1543808201241" xfId="1990"/>
    <cellStyle name="style1543808201528" xfId="1991"/>
    <cellStyle name="style1543808201732" xfId="1992"/>
    <cellStyle name="style1543808201816" xfId="1993"/>
    <cellStyle name="style1543808201885" xfId="1994"/>
    <cellStyle name="style1543808202043" xfId="1995"/>
    <cellStyle name="style1543808202105" xfId="1996"/>
    <cellStyle name="style1543808202171" xfId="1997"/>
    <cellStyle name="style1543808202242" xfId="1998"/>
    <cellStyle name="style1543808202297" xfId="1999"/>
    <cellStyle name="style1543808202357" xfId="2000"/>
    <cellStyle name="style1543808202423" xfId="2001"/>
    <cellStyle name="style1543808202488" xfId="2002"/>
    <cellStyle name="style1543808202539" xfId="2003"/>
    <cellStyle name="style1543808202589" xfId="2004"/>
    <cellStyle name="style1543808202631" xfId="2005"/>
    <cellStyle name="style1543808202674" xfId="2006"/>
    <cellStyle name="style1543808202733" xfId="2007"/>
    <cellStyle name="style1543808202784" xfId="2008"/>
    <cellStyle name="style1543808202841" xfId="2009"/>
    <cellStyle name="style1543808202905" xfId="2010"/>
    <cellStyle name="style1543808202962" xfId="2011"/>
    <cellStyle name="style1543808203017" xfId="2012"/>
    <cellStyle name="style1543808203071" xfId="2013"/>
    <cellStyle name="style1543808203194" xfId="2014"/>
    <cellStyle name="style1543808203251" xfId="2015"/>
    <cellStyle name="style1543808203330" xfId="2016"/>
    <cellStyle name="style1543808203425" xfId="2017"/>
    <cellStyle name="style1543808242011" xfId="2018"/>
    <cellStyle name="style1543808242069" xfId="2019"/>
    <cellStyle name="style1543808242113" xfId="2020"/>
    <cellStyle name="style1543808242156" xfId="2021"/>
    <cellStyle name="style1543808242204" xfId="2022"/>
    <cellStyle name="style1543808242257" xfId="2023"/>
    <cellStyle name="style1543808242305" xfId="2024"/>
    <cellStyle name="style1543808242363" xfId="2025"/>
    <cellStyle name="style1543808242406" xfId="2026"/>
    <cellStyle name="style1543808242453" xfId="2027"/>
    <cellStyle name="style1543808242499" xfId="2028"/>
    <cellStyle name="style1543808242564" xfId="2029"/>
    <cellStyle name="style1543808242684" xfId="2030"/>
    <cellStyle name="style1543808242734" xfId="2031"/>
    <cellStyle name="style1543808242814" xfId="2032"/>
    <cellStyle name="style1543808242884" xfId="2033"/>
    <cellStyle name="style1543808242945" xfId="2034"/>
    <cellStyle name="style1543808243010" xfId="2035"/>
    <cellStyle name="style1543808243163" xfId="2036"/>
    <cellStyle name="style1543808243391" xfId="2037"/>
    <cellStyle name="style1543808243541" xfId="2038"/>
    <cellStyle name="style1543808243620" xfId="2039"/>
    <cellStyle name="style1543808243677" xfId="2040"/>
    <cellStyle name="style1543808243748" xfId="2041"/>
    <cellStyle name="style1543808243821" xfId="2042"/>
    <cellStyle name="style1543808243864" xfId="2043"/>
    <cellStyle name="style1543808243906" xfId="2044"/>
    <cellStyle name="style1543808243947" xfId="2045"/>
    <cellStyle name="style1543808243992" xfId="2046"/>
    <cellStyle name="style1543808244034" xfId="2047"/>
    <cellStyle name="style1543808244081" xfId="2048"/>
    <cellStyle name="style1543808244129" xfId="2049"/>
    <cellStyle name="style1543808244175" xfId="2050"/>
    <cellStyle name="style1543808244222" xfId="2051"/>
    <cellStyle name="style1543808244269" xfId="2052"/>
    <cellStyle name="style1543808244316" xfId="2053"/>
    <cellStyle name="style1543808244375" xfId="2054"/>
    <cellStyle name="style1543808244424" xfId="2055"/>
    <cellStyle name="style1543808244472" xfId="2056"/>
    <cellStyle name="style1543808245669" xfId="2057"/>
    <cellStyle name="style1543808245733" xfId="2058"/>
    <cellStyle name="style1543808245810" xfId="2059"/>
    <cellStyle name="style1543808245863" xfId="2060"/>
    <cellStyle name="style1543808245918" xfId="2061"/>
    <cellStyle name="style1543808245971" xfId="2062"/>
    <cellStyle name="style1543808246062" xfId="2063"/>
    <cellStyle name="style1543808246145" xfId="2064"/>
    <cellStyle name="style1543808246220" xfId="2065"/>
    <cellStyle name="style1543808246348" xfId="2066"/>
    <cellStyle name="style1543808246427" xfId="2067"/>
    <cellStyle name="style1543808246512" xfId="2068"/>
    <cellStyle name="style1543808246609" xfId="2069"/>
    <cellStyle name="style1543808246731" xfId="2070"/>
    <cellStyle name="style1543808246806" xfId="2071"/>
    <cellStyle name="style1543808246951" xfId="2072"/>
    <cellStyle name="style1543808247079" xfId="2073"/>
    <cellStyle name="style1543808247144" xfId="2074"/>
    <cellStyle name="style1543808247224" xfId="2075"/>
    <cellStyle name="style1543808247315" xfId="2076"/>
    <cellStyle name="style1543808247417" xfId="2077"/>
    <cellStyle name="style1543808247519" xfId="2078"/>
    <cellStyle name="style1543808247584" xfId="2079"/>
    <cellStyle name="style1543808247654" xfId="2080"/>
    <cellStyle name="style1543808247714" xfId="2081"/>
    <cellStyle name="style1543808247786" xfId="2082"/>
    <cellStyle name="style1543808247871" xfId="2083"/>
    <cellStyle name="style1543808247948" xfId="2084"/>
    <cellStyle name="style1543808248011" xfId="2085"/>
    <cellStyle name="style1543808248085" xfId="2086"/>
    <cellStyle name="style1543808248146" xfId="2087"/>
    <cellStyle name="style1543808248200" xfId="2088"/>
    <cellStyle name="style1543808248248" xfId="2089"/>
    <cellStyle name="style1543808248307" xfId="2090"/>
    <cellStyle name="style1543808248421" xfId="2091"/>
    <cellStyle name="style1543808248542" xfId="2092"/>
    <cellStyle name="style1543808248626" xfId="2093"/>
    <cellStyle name="style1543808248690" xfId="2094"/>
    <cellStyle name="style1543808248761" xfId="2095"/>
    <cellStyle name="style1543808250928" xfId="2096"/>
    <cellStyle name="style1543808250979" xfId="2097"/>
    <cellStyle name="style1543808251021" xfId="2098"/>
    <cellStyle name="style1543808251067" xfId="2099"/>
    <cellStyle name="style1543808251115" xfId="2100"/>
    <cellStyle name="style1543808251161" xfId="2101"/>
    <cellStyle name="style1543808251207" xfId="2102"/>
    <cellStyle name="style1543808251253" xfId="2103"/>
    <cellStyle name="style1543808251293" xfId="2104"/>
    <cellStyle name="style1543808251341" xfId="2105"/>
    <cellStyle name="style1543808251394" xfId="2106"/>
    <cellStyle name="style1543808251439" xfId="2107"/>
    <cellStyle name="style1543808251485" xfId="2108"/>
    <cellStyle name="style1543808251531" xfId="2109"/>
    <cellStyle name="style1543808251578" xfId="2110"/>
    <cellStyle name="style1543808251624" xfId="2111"/>
    <cellStyle name="style1543808251679" xfId="2112"/>
    <cellStyle name="style1543808251738" xfId="2113"/>
    <cellStyle name="style1543808251791" xfId="2114"/>
    <cellStyle name="style1543808251843" xfId="2115"/>
    <cellStyle name="style1543808251899" xfId="2116"/>
    <cellStyle name="style1543808251946" xfId="2117"/>
    <cellStyle name="style1543808251988" xfId="2118"/>
    <cellStyle name="style1543808252029" xfId="2119"/>
    <cellStyle name="style1543808252085" xfId="2120"/>
    <cellStyle name="style1543808252144" xfId="2121"/>
    <cellStyle name="style1543808252199" xfId="2122"/>
    <cellStyle name="style1543808252385" xfId="2123"/>
    <cellStyle name="style1543808252456" xfId="2124"/>
    <cellStyle name="style1543808252537" xfId="2125"/>
    <cellStyle name="style1543808252596" xfId="2126"/>
    <cellStyle name="style1543808252653" xfId="2127"/>
    <cellStyle name="style1543808252787" xfId="2128"/>
    <cellStyle name="style1543808252868" xfId="2129"/>
    <cellStyle name="style1543808252929" xfId="2130"/>
    <cellStyle name="style1543808252977" xfId="2131"/>
    <cellStyle name="style1543808253048" xfId="2132"/>
    <cellStyle name="style1543808253098" xfId="2133"/>
    <cellStyle name="style1543808253144" xfId="2134"/>
    <cellStyle name="style1543808254603" xfId="2135"/>
    <cellStyle name="style1543808254671" xfId="2136"/>
    <cellStyle name="style1543808254732" xfId="2137"/>
    <cellStyle name="style1543808254810" xfId="2138"/>
    <cellStyle name="style1543808254903" xfId="2139"/>
    <cellStyle name="style1543808254972" xfId="2140"/>
    <cellStyle name="style1543808255088" xfId="2141"/>
    <cellStyle name="style1543808255265" xfId="2142"/>
    <cellStyle name="style1543808255435" xfId="2143"/>
    <cellStyle name="style1543808255520" xfId="2144"/>
    <cellStyle name="style1543808255567" xfId="2145"/>
    <cellStyle name="style1543808255613" xfId="2146"/>
    <cellStyle name="style1543808255664" xfId="2147"/>
    <cellStyle name="style1543808255709" xfId="2148"/>
    <cellStyle name="style1543808255758" xfId="2149"/>
    <cellStyle name="style1543808255806" xfId="2150"/>
    <cellStyle name="style1543808255851" xfId="2151"/>
    <cellStyle name="style1543808255900" xfId="2152"/>
    <cellStyle name="style1543808255950" xfId="2153"/>
    <cellStyle name="style1543808255997" xfId="2154"/>
    <cellStyle name="style1543808256213" xfId="2155"/>
    <cellStyle name="style1543808256288" xfId="2156"/>
    <cellStyle name="style1543808256367" xfId="2157"/>
    <cellStyle name="style1543808256408" xfId="2158"/>
    <cellStyle name="style1543808256448" xfId="2159"/>
    <cellStyle name="style1543808256488" xfId="2160"/>
    <cellStyle name="style1543808256533" xfId="2161"/>
    <cellStyle name="style1543808256574" xfId="2162"/>
    <cellStyle name="style1543808256616" xfId="2163"/>
    <cellStyle name="style1543808256656" xfId="2164"/>
    <cellStyle name="style1543808256696" xfId="2165"/>
    <cellStyle name="style1543808256743" xfId="2166"/>
    <cellStyle name="style1543808256804" xfId="2167"/>
    <cellStyle name="style1543808256852" xfId="2168"/>
    <cellStyle name="style1543808256907" xfId="2169"/>
    <cellStyle name="style1543808256966" xfId="2170"/>
    <cellStyle name="style1543808257032" xfId="2171"/>
    <cellStyle name="style1543808257095" xfId="2172"/>
    <cellStyle name="style1543808257154" xfId="2173"/>
    <cellStyle name="style1543808258495" xfId="2174"/>
    <cellStyle name="style1543808258564" xfId="2175"/>
    <cellStyle name="style1543808258612" xfId="2176"/>
    <cellStyle name="style1543808258655" xfId="2177"/>
    <cellStyle name="style1543808258701" xfId="2178"/>
    <cellStyle name="style1543808258752" xfId="2179"/>
    <cellStyle name="style1543808258805" xfId="2180"/>
    <cellStyle name="style1543808258855" xfId="2181"/>
    <cellStyle name="style1543808258905" xfId="2182"/>
    <cellStyle name="style1543808258995" xfId="2183"/>
    <cellStyle name="style1543808259151" xfId="2184"/>
    <cellStyle name="style1543808259322" xfId="2185"/>
    <cellStyle name="style1543808259405" xfId="2186"/>
    <cellStyle name="style1543808259469" xfId="2187"/>
    <cellStyle name="style1543808259549" xfId="2188"/>
    <cellStyle name="style1543808259604" xfId="2189"/>
    <cellStyle name="style1543808259660" xfId="2190"/>
    <cellStyle name="style1543808259722" xfId="2191"/>
    <cellStyle name="style1543808259770" xfId="2192"/>
    <cellStyle name="style1543808259814" xfId="2193"/>
    <cellStyle name="style1543808259867" xfId="2194"/>
    <cellStyle name="style1543808259917" xfId="2195"/>
    <cellStyle name="style1543808260080" xfId="2196"/>
    <cellStyle name="style1543808260228" xfId="2197"/>
    <cellStyle name="style1543808260297" xfId="2198"/>
    <cellStyle name="style1543808260344" xfId="2199"/>
    <cellStyle name="style1543808260394" xfId="2200"/>
    <cellStyle name="style1543808260446" xfId="2201"/>
    <cellStyle name="style1543808260493" xfId="2202"/>
    <cellStyle name="style1543808260539" xfId="2203"/>
    <cellStyle name="style1543808260710" xfId="2204"/>
    <cellStyle name="style1543808260757" xfId="2205"/>
    <cellStyle name="style1543808260803" xfId="2206"/>
    <cellStyle name="style1543808260851" xfId="2207"/>
    <cellStyle name="style1543808262351" xfId="2208"/>
    <cellStyle name="style1543808262446" xfId="2209"/>
    <cellStyle name="style1543808262518" xfId="2210"/>
    <cellStyle name="style1543808262560" xfId="2211"/>
    <cellStyle name="style1543808262614" xfId="2212"/>
    <cellStyle name="style1543808262676" xfId="2213"/>
    <cellStyle name="style1543808262738" xfId="2214"/>
    <cellStyle name="style1543808262842" xfId="2215"/>
    <cellStyle name="style1543808262990" xfId="2216"/>
    <cellStyle name="style1543808263175" xfId="2217"/>
    <cellStyle name="style1543808263261" xfId="2218"/>
    <cellStyle name="style1543808263318" xfId="2219"/>
    <cellStyle name="style1543808263383" xfId="2220"/>
    <cellStyle name="style1543808263459" xfId="2221"/>
    <cellStyle name="style1543808263528" xfId="2222"/>
    <cellStyle name="style1543808263597" xfId="2223"/>
    <cellStyle name="style1543808263652" xfId="2224"/>
    <cellStyle name="style1543808263704" xfId="2225"/>
    <cellStyle name="style1543808263749" xfId="2226"/>
    <cellStyle name="style1543808263789" xfId="2227"/>
    <cellStyle name="style1543808263830" xfId="2228"/>
    <cellStyle name="style1543808263869" xfId="2229"/>
    <cellStyle name="style1543808263912" xfId="2230"/>
    <cellStyle name="style1543808263954" xfId="2231"/>
    <cellStyle name="style1543808263996" xfId="2232"/>
    <cellStyle name="style1543808264047" xfId="2233"/>
    <cellStyle name="style1543808264114" xfId="2234"/>
    <cellStyle name="style1543808264163" xfId="2235"/>
    <cellStyle name="style1543808264209" xfId="2236"/>
    <cellStyle name="style1543808264266" xfId="2237"/>
    <cellStyle name="style1543808264333" xfId="2238"/>
    <cellStyle name="style1543808264386" xfId="2239"/>
    <cellStyle name="style1543808264435" xfId="2240"/>
    <cellStyle name="style1543808264480" xfId="2241"/>
    <cellStyle name="style1543808266544" xfId="2242"/>
    <cellStyle name="style1543808266600" xfId="2243"/>
    <cellStyle name="style1543808266644" xfId="2244"/>
    <cellStyle name="style1543808266688" xfId="2245"/>
    <cellStyle name="style1543808266745" xfId="2246"/>
    <cellStyle name="style1543808266809" xfId="2247"/>
    <cellStyle name="style1543808266856" xfId="2248"/>
    <cellStyle name="style1543808266912" xfId="2249"/>
    <cellStyle name="style1543808266988" xfId="2250"/>
    <cellStyle name="style1543808267040" xfId="2251"/>
    <cellStyle name="style1543808267086" xfId="2252"/>
    <cellStyle name="style1543808267136" xfId="2253"/>
    <cellStyle name="style1543808267186" xfId="2254"/>
    <cellStyle name="style1543808267231" xfId="2255"/>
    <cellStyle name="style1543808267281" xfId="2256"/>
    <cellStyle name="style1543808267334" xfId="2257"/>
    <cellStyle name="style1543808267386" xfId="2258"/>
    <cellStyle name="style1543808267436" xfId="2259"/>
    <cellStyle name="style1543808267486" xfId="2260"/>
    <cellStyle name="style1543808267526" xfId="2261"/>
    <cellStyle name="style1543808267568" xfId="2262"/>
    <cellStyle name="style1543808267607" xfId="2263"/>
    <cellStyle name="style1543808267651" xfId="2264"/>
    <cellStyle name="style1543808267693" xfId="2265"/>
    <cellStyle name="style1543808267736" xfId="2266"/>
    <cellStyle name="style1543808267782" xfId="2267"/>
    <cellStyle name="style1543808267832" xfId="2268"/>
    <cellStyle name="style1543808267878" xfId="2269"/>
    <cellStyle name="style1543808267927" xfId="2270"/>
    <cellStyle name="style1543808267978" xfId="2271"/>
    <cellStyle name="style1543808268064" xfId="2272"/>
    <cellStyle name="style1543808268113" xfId="2273"/>
    <cellStyle name="style1543808268317" xfId="2274"/>
    <cellStyle name="style1543808268477" xfId="2275"/>
    <cellStyle name="style1543808269893" xfId="2276"/>
    <cellStyle name="style1543808269952" xfId="2277"/>
    <cellStyle name="style1543808270009" xfId="2278"/>
    <cellStyle name="style1543808270075" xfId="2279"/>
    <cellStyle name="style1543808270145" xfId="2280"/>
    <cellStyle name="style1543808270211" xfId="2281"/>
    <cellStyle name="style1543808270284" xfId="2282"/>
    <cellStyle name="style1543808270511" xfId="2283"/>
    <cellStyle name="style1543808270627" xfId="2284"/>
    <cellStyle name="style1543808270684" xfId="2285"/>
    <cellStyle name="style1543808270757" xfId="2286"/>
    <cellStyle name="style1543808270818" xfId="2287"/>
    <cellStyle name="style1543808270865" xfId="2288"/>
    <cellStyle name="style1543808270911" xfId="2289"/>
    <cellStyle name="style1543808270967" xfId="2290"/>
    <cellStyle name="style1543808271018" xfId="2291"/>
    <cellStyle name="style1543808271066" xfId="2292"/>
    <cellStyle name="style1543808271115" xfId="2293"/>
    <cellStyle name="style1543808271161" xfId="2294"/>
    <cellStyle name="style1543808271203" xfId="2295"/>
    <cellStyle name="style1543808271247" xfId="2296"/>
    <cellStyle name="style1543808271287" xfId="2297"/>
    <cellStyle name="style1543808271397" xfId="2298"/>
    <cellStyle name="style1543808271571" xfId="2299"/>
    <cellStyle name="style1543808271623" xfId="2300"/>
    <cellStyle name="style1543808271670" xfId="2301"/>
    <cellStyle name="style1543808271718" xfId="2302"/>
    <cellStyle name="style1543808271767" xfId="2303"/>
    <cellStyle name="style1543808271815" xfId="2304"/>
    <cellStyle name="style1543808271868" xfId="2305"/>
    <cellStyle name="style1543808271927" xfId="2306"/>
    <cellStyle name="style1543808271975" xfId="2307"/>
    <cellStyle name="style1543808272025" xfId="2308"/>
    <cellStyle name="style1543808272073" xfId="2309"/>
    <cellStyle name="style1543808273754" xfId="2310"/>
    <cellStyle name="style1543808273804" xfId="2311"/>
    <cellStyle name="style1543808273848" xfId="2312"/>
    <cellStyle name="style1543808273913" xfId="2313"/>
    <cellStyle name="style1543808273966" xfId="2314"/>
    <cellStyle name="style1543808274013" xfId="2315"/>
    <cellStyle name="style1543808274058" xfId="2316"/>
    <cellStyle name="style1543808274104" xfId="2317"/>
    <cellStyle name="style1543808274152" xfId="2318"/>
    <cellStyle name="style1543808274206" xfId="2319"/>
    <cellStyle name="style1543808274251" xfId="2320"/>
    <cellStyle name="style1543808274300" xfId="2321"/>
    <cellStyle name="style1543808274348" xfId="2322"/>
    <cellStyle name="style1543808274399" xfId="2323"/>
    <cellStyle name="style1543808274448" xfId="2324"/>
    <cellStyle name="style1543808274500" xfId="2325"/>
    <cellStyle name="style1543808274546" xfId="2326"/>
    <cellStyle name="style1543808274595" xfId="2327"/>
    <cellStyle name="style1543808274641" xfId="2328"/>
    <cellStyle name="style1543808274681" xfId="2329"/>
    <cellStyle name="style1543808274721" xfId="2330"/>
    <cellStyle name="style1543808274763" xfId="2331"/>
    <cellStyle name="style1543808274804" xfId="2332"/>
    <cellStyle name="style1543808274848" xfId="2333"/>
    <cellStyle name="style1543808274889" xfId="2334"/>
    <cellStyle name="style1543808274935" xfId="2335"/>
    <cellStyle name="style1543808274990" xfId="2336"/>
    <cellStyle name="style1543808275092" xfId="2337"/>
    <cellStyle name="style1543808275147" xfId="2338"/>
    <cellStyle name="style1543808275196" xfId="2339"/>
    <cellStyle name="style1543808275255" xfId="2340"/>
    <cellStyle name="style1543808275301" xfId="2341"/>
    <cellStyle name="style1543808275348" xfId="2342"/>
    <cellStyle name="style1543808275406" xfId="2343"/>
    <cellStyle name="style1543808278188" xfId="2344"/>
    <cellStyle name="style1543808278237" xfId="2345"/>
    <cellStyle name="style1543808278289" xfId="2346"/>
    <cellStyle name="style1543808278334" xfId="2347"/>
    <cellStyle name="style1543808278381" xfId="2348"/>
    <cellStyle name="style1543808278426" xfId="2349"/>
    <cellStyle name="style1543808278474" xfId="2350"/>
    <cellStyle name="style1543808278520" xfId="2351"/>
    <cellStyle name="style1543808278571" xfId="2352"/>
    <cellStyle name="style1543808278619" xfId="2353"/>
    <cellStyle name="style1543808278675" xfId="2354"/>
    <cellStyle name="style1543808278724" xfId="2355"/>
    <cellStyle name="style1543808278773" xfId="2356"/>
    <cellStyle name="style1543808278840" xfId="2357"/>
    <cellStyle name="style1543808278881" xfId="2358"/>
    <cellStyle name="style1543808278942" xfId="2359"/>
    <cellStyle name="style1543808278984" xfId="2360"/>
    <cellStyle name="style1543808279024" xfId="2361"/>
    <cellStyle name="style1543808279088" xfId="2362"/>
    <cellStyle name="style1543808279130" xfId="2363"/>
    <cellStyle name="style1543808279381" xfId="2364"/>
    <cellStyle name="style1543808279452" xfId="2365"/>
    <cellStyle name="style1543808279493" xfId="2366"/>
    <cellStyle name="style1543808279540" xfId="2367"/>
    <cellStyle name="style1543808279587" xfId="2368"/>
    <cellStyle name="style1543808279633" xfId="2369"/>
    <cellStyle name="style1543808279674" xfId="2370"/>
    <cellStyle name="style1543808279772" xfId="2371"/>
    <cellStyle name="style1543808279819" xfId="2372"/>
    <cellStyle name="style1543808279864" xfId="2373"/>
    <cellStyle name="style1543808279905" xfId="2374"/>
    <cellStyle name="style1543808279950" xfId="2375"/>
    <cellStyle name="style1543808281161" xfId="2376"/>
    <cellStyle name="style1543808281279" xfId="2377"/>
    <cellStyle name="style1543808281344" xfId="2378"/>
    <cellStyle name="style1543808281387" xfId="2379"/>
    <cellStyle name="style1543808281433" xfId="2380"/>
    <cellStyle name="style1543808281479" xfId="2381"/>
    <cellStyle name="style1543808281525" xfId="2382"/>
    <cellStyle name="style1543808281577" xfId="2383"/>
    <cellStyle name="style1543808281623" xfId="2384"/>
    <cellStyle name="style1543808281669" xfId="2385"/>
    <cellStyle name="style1543808281715" xfId="2386"/>
    <cellStyle name="style1543808281774" xfId="2387"/>
    <cellStyle name="style1543808281975" xfId="2388"/>
    <cellStyle name="style1543808282051" xfId="2389"/>
    <cellStyle name="style1543808282127" xfId="2390"/>
    <cellStyle name="style1543808282191" xfId="2391"/>
    <cellStyle name="style1543808282232" xfId="2392"/>
    <cellStyle name="style1543808282272" xfId="2393"/>
    <cellStyle name="style1543808282323" xfId="2394"/>
    <cellStyle name="style1543808282366" xfId="2395"/>
    <cellStyle name="style1543808282411" xfId="2396"/>
    <cellStyle name="style1543808282463" xfId="2397"/>
    <cellStyle name="style1543808282502" xfId="2398"/>
    <cellStyle name="style1543808282549" xfId="2399"/>
    <cellStyle name="style1543808282600" xfId="2400"/>
    <cellStyle name="style1543808282646" xfId="2401"/>
    <cellStyle name="style1543808282686" xfId="2402"/>
    <cellStyle name="style1543808282745" xfId="2403"/>
    <cellStyle name="style1543808282793" xfId="2404"/>
    <cellStyle name="style1543808282838" xfId="2405"/>
    <cellStyle name="style1543808282878" xfId="2406"/>
    <cellStyle name="style1543808282923" xfId="2407"/>
    <cellStyle name="style1543808284057" xfId="2408"/>
    <cellStyle name="style1543808284110" xfId="2409"/>
    <cellStyle name="style1543808284177" xfId="2410"/>
    <cellStyle name="style1543808284237" xfId="2411"/>
    <cellStyle name="style1543808284283" xfId="2412"/>
    <cellStyle name="style1543808284328" xfId="2413"/>
    <cellStyle name="style1543808284374" xfId="2414"/>
    <cellStyle name="style1543808284420" xfId="2415"/>
    <cellStyle name="style1543808284465" xfId="2416"/>
    <cellStyle name="style1543808284517" xfId="2417"/>
    <cellStyle name="style1543808284562" xfId="2418"/>
    <cellStyle name="style1543808284608" xfId="2419"/>
    <cellStyle name="style1543808284657" xfId="2420"/>
    <cellStyle name="style1543808284702" xfId="2421"/>
    <cellStyle name="style1543808284871" xfId="2422"/>
    <cellStyle name="style1543808285009" xfId="2423"/>
    <cellStyle name="style1543808285069" xfId="2424"/>
    <cellStyle name="style1543808285119" xfId="2425"/>
    <cellStyle name="style1543808285176" xfId="2426"/>
    <cellStyle name="style1543808285216" xfId="2427"/>
    <cellStyle name="style1543808285261" xfId="2428"/>
    <cellStyle name="style1543808285306" xfId="2429"/>
    <cellStyle name="style1543808285348" xfId="2430"/>
    <cellStyle name="style1543808285397" xfId="2431"/>
    <cellStyle name="style1543808285442" xfId="2432"/>
    <cellStyle name="style1543808285488" xfId="2433"/>
    <cellStyle name="style1543808285527" xfId="2434"/>
    <cellStyle name="style1543808285596" xfId="2435"/>
    <cellStyle name="style1543808285643" xfId="2436"/>
    <cellStyle name="style1543808285690" xfId="2437"/>
    <cellStyle name="style1543808285729" xfId="2438"/>
    <cellStyle name="style1543808285774" xfId="2439"/>
    <cellStyle name="style1543808287208" xfId="2440"/>
    <cellStyle name="style1543808287264" xfId="2441"/>
    <cellStyle name="style1543808287307" xfId="2442"/>
    <cellStyle name="style1543808287350" xfId="2443"/>
    <cellStyle name="style1543808287400" xfId="2444"/>
    <cellStyle name="style1543808287446" xfId="2445"/>
    <cellStyle name="style1543808287491" xfId="2446"/>
    <cellStyle name="style1543808287537" xfId="2447"/>
    <cellStyle name="style1543808287586" xfId="2448"/>
    <cellStyle name="style1543808287804" xfId="2449"/>
    <cellStyle name="style1543808287880" xfId="2450"/>
    <cellStyle name="style1543808287969" xfId="2451"/>
    <cellStyle name="style1543808288021" xfId="2452"/>
    <cellStyle name="style1543808288068" xfId="2453"/>
    <cellStyle name="style1543808288107" xfId="2454"/>
    <cellStyle name="style1543808288161" xfId="2455"/>
    <cellStyle name="style1543808288203" xfId="2456"/>
    <cellStyle name="style1543808288243" xfId="2457"/>
    <cellStyle name="style1543808288297" xfId="2458"/>
    <cellStyle name="style1543808288338" xfId="2459"/>
    <cellStyle name="style1543808288385" xfId="2460"/>
    <cellStyle name="style1543808288434" xfId="2461"/>
    <cellStyle name="style1543808288473" xfId="2462"/>
    <cellStyle name="style1543808288517" xfId="2463"/>
    <cellStyle name="style1543808288564" xfId="2464"/>
    <cellStyle name="style1543808288623" xfId="2465"/>
    <cellStyle name="style1543808288865" xfId="2466"/>
    <cellStyle name="style1543808288952" xfId="2467"/>
    <cellStyle name="style1543808288998" xfId="2468"/>
    <cellStyle name="style1543808289043" xfId="2469"/>
    <cellStyle name="style1543808289082" xfId="2470"/>
    <cellStyle name="style1543808289133" xfId="2471"/>
    <cellStyle name="style1543808290972" xfId="2472"/>
    <cellStyle name="style1543808291031" xfId="2473"/>
    <cellStyle name="style1543808291088" xfId="2474"/>
    <cellStyle name="style1543808291140" xfId="2475"/>
    <cellStyle name="style1543808291197" xfId="2476"/>
    <cellStyle name="style1543808291251" xfId="2477"/>
    <cellStyle name="style1543808291306" xfId="2478"/>
    <cellStyle name="style1543808291363" xfId="2479"/>
    <cellStyle name="style1543808291433" xfId="2480"/>
    <cellStyle name="style1543808291489" xfId="2481"/>
    <cellStyle name="style1543808291535" xfId="2482"/>
    <cellStyle name="style1543808291582" xfId="2483"/>
    <cellStyle name="style1543808291629" xfId="2484"/>
    <cellStyle name="style1543808291675" xfId="2485"/>
    <cellStyle name="style1543808291717" xfId="2486"/>
    <cellStyle name="style1543808291763" xfId="2487"/>
    <cellStyle name="style1543808291805" xfId="2488"/>
    <cellStyle name="style1543808291846" xfId="2489"/>
    <cellStyle name="style1543808291899" xfId="2490"/>
    <cellStyle name="style1543808291940" xfId="2491"/>
    <cellStyle name="style1543808291986" xfId="2492"/>
    <cellStyle name="style1543808292031" xfId="2493"/>
    <cellStyle name="style1543808292070" xfId="2494"/>
    <cellStyle name="style1543808292116" xfId="2495"/>
    <cellStyle name="style1543808292164" xfId="2496"/>
    <cellStyle name="style1543808292214" xfId="2497"/>
    <cellStyle name="style1543808292256" xfId="2498"/>
    <cellStyle name="style1543808292320" xfId="2499"/>
    <cellStyle name="style1543808292376" xfId="2500"/>
    <cellStyle name="style1543808292453" xfId="2501"/>
    <cellStyle name="style1543808292494" xfId="2502"/>
    <cellStyle name="style1543808292540" xfId="2503"/>
    <cellStyle name="style1543808294560" xfId="2504"/>
    <cellStyle name="style1543808294616" xfId="2505"/>
    <cellStyle name="style1543808294665" xfId="2506"/>
    <cellStyle name="style1543808294706" xfId="2507"/>
    <cellStyle name="style1543808294758" xfId="2508"/>
    <cellStyle name="style1543808294804" xfId="2509"/>
    <cellStyle name="style1543808294851" xfId="2510"/>
    <cellStyle name="style1543808294897" xfId="2511"/>
    <cellStyle name="style1543808294944" xfId="2512"/>
    <cellStyle name="style1543808295110" xfId="2513"/>
    <cellStyle name="style1543808295244" xfId="2514"/>
    <cellStyle name="style1543808295312" xfId="2515"/>
    <cellStyle name="style1543808295395" xfId="2516"/>
    <cellStyle name="style1543808295443" xfId="2517"/>
    <cellStyle name="style1543808295483" xfId="2518"/>
    <cellStyle name="style1543808295569" xfId="2519"/>
    <cellStyle name="style1543808295777" xfId="2520"/>
    <cellStyle name="style1543808295854" xfId="2521"/>
    <cellStyle name="style1543808295908" xfId="2522"/>
    <cellStyle name="style1543808295950" xfId="2523"/>
    <cellStyle name="style1543808296000" xfId="2524"/>
    <cellStyle name="style1543808296047" xfId="2525"/>
    <cellStyle name="style1543808296086" xfId="2526"/>
    <cellStyle name="style1543808296131" xfId="2527"/>
    <cellStyle name="style1543808296178" xfId="2528"/>
    <cellStyle name="style1543808296227" xfId="2529"/>
    <cellStyle name="style1543808296266" xfId="2530"/>
    <cellStyle name="style1543808296325" xfId="2531"/>
    <cellStyle name="style1543808296373" xfId="2532"/>
    <cellStyle name="style1543808296423" xfId="2533"/>
    <cellStyle name="style1543808296463" xfId="2534"/>
    <cellStyle name="style1543808296511" xfId="2535"/>
    <cellStyle name="style1543808298043" xfId="2536"/>
    <cellStyle name="style1543808298147" xfId="2537"/>
    <cellStyle name="style1543808298220" xfId="2538"/>
    <cellStyle name="style1543808298266" xfId="2539"/>
    <cellStyle name="style1543808298323" xfId="2540"/>
    <cellStyle name="style1543808298410" xfId="2541"/>
    <cellStyle name="style1543808298609" xfId="2542"/>
    <cellStyle name="style1543808298732" xfId="2543"/>
    <cellStyle name="style1543808298827" xfId="2544"/>
    <cellStyle name="style1543808298882" xfId="2545"/>
    <cellStyle name="style1543808298929" xfId="2546"/>
    <cellStyle name="style1543808298975" xfId="2547"/>
    <cellStyle name="style1543808299022" xfId="2548"/>
    <cellStyle name="style1543808299069" xfId="2549"/>
    <cellStyle name="style1543808299110" xfId="2550"/>
    <cellStyle name="style1543808299161" xfId="2551"/>
    <cellStyle name="style1543808299201" xfId="2552"/>
    <cellStyle name="style1543808299240" xfId="2553"/>
    <cellStyle name="style1543808299308" xfId="2554"/>
    <cellStyle name="style1543808299370" xfId="2555"/>
    <cellStyle name="style1543808299424" xfId="2556"/>
    <cellStyle name="style1543808299476" xfId="2557"/>
    <cellStyle name="style1543808299522" xfId="2558"/>
    <cellStyle name="style1543808299587" xfId="2559"/>
    <cellStyle name="style1543808299642" xfId="2560"/>
    <cellStyle name="style1543808299703" xfId="2561"/>
    <cellStyle name="style1543808299750" xfId="2562"/>
    <cellStyle name="style1543808299837" xfId="2563"/>
    <cellStyle name="style1543808299890" xfId="2564"/>
    <cellStyle name="style1543808299936" xfId="2565"/>
    <cellStyle name="style1543808299976" xfId="2566"/>
    <cellStyle name="style1543808300022" xfId="2567"/>
    <cellStyle name="style1543808301093" xfId="2568"/>
    <cellStyle name="style1543808301162" xfId="2569"/>
    <cellStyle name="style1543808301209" xfId="2570"/>
    <cellStyle name="style1543808301252" xfId="2571"/>
    <cellStyle name="style1543808301413" xfId="2572"/>
    <cellStyle name="style1543808301598" xfId="2573"/>
    <cellStyle name="style1543808301718" xfId="2574"/>
    <cellStyle name="style1543808301830" xfId="2575"/>
    <cellStyle name="style1543808301920" xfId="2576"/>
    <cellStyle name="style1543808301981" xfId="2577"/>
    <cellStyle name="style1543808302060" xfId="2578"/>
    <cellStyle name="style1543808302149" xfId="2579"/>
    <cellStyle name="style1543808302222" xfId="2580"/>
    <cellStyle name="style1543808302290" xfId="2581"/>
    <cellStyle name="style1543808302339" xfId="2582"/>
    <cellStyle name="style1543808302391" xfId="2583"/>
    <cellStyle name="style1543808302448" xfId="2584"/>
    <cellStyle name="style1543808302491" xfId="2585"/>
    <cellStyle name="style1543808302545" xfId="2586"/>
    <cellStyle name="style1543808302585" xfId="2587"/>
    <cellStyle name="style1543808302632" xfId="2588"/>
    <cellStyle name="style1543808302677" xfId="2589"/>
    <cellStyle name="style1543808302716" xfId="2590"/>
    <cellStyle name="style1543808302777" xfId="2591"/>
    <cellStyle name="style1543808302822" xfId="2592"/>
    <cellStyle name="style1543808302870" xfId="2593"/>
    <cellStyle name="style1543808302913" xfId="2594"/>
    <cellStyle name="style1543808302968" xfId="2595"/>
    <cellStyle name="style1543808303015" xfId="2596"/>
    <cellStyle name="style1543808303060" xfId="2597"/>
    <cellStyle name="style1543808303104" xfId="2598"/>
    <cellStyle name="style1543808303149" xfId="2599"/>
    <cellStyle name="style1543808304965" xfId="2600"/>
    <cellStyle name="style1543808305017" xfId="2601"/>
    <cellStyle name="style1543808305062" xfId="2602"/>
    <cellStyle name="style1543808305105" xfId="2603"/>
    <cellStyle name="style1543808305151" xfId="2604"/>
    <cellStyle name="style1543808305201" xfId="2605"/>
    <cellStyle name="style1543808305247" xfId="2606"/>
    <cellStyle name="style1543808305298" xfId="2607"/>
    <cellStyle name="style1543808305346" xfId="2608"/>
    <cellStyle name="style1543808305399" xfId="2609"/>
    <cellStyle name="style1543808305448" xfId="2610"/>
    <cellStyle name="style1543808305494" xfId="2611"/>
    <cellStyle name="style1543808305542" xfId="2612"/>
    <cellStyle name="style1543808305591" xfId="2613"/>
    <cellStyle name="style1543808305637" xfId="2614"/>
    <cellStyle name="style1543808305695" xfId="2615"/>
    <cellStyle name="style1543808305737" xfId="2616"/>
    <cellStyle name="style1543808305777" xfId="2617"/>
    <cellStyle name="style1543808305842" xfId="2618"/>
    <cellStyle name="style1543808305890" xfId="2619"/>
    <cellStyle name="style1543808305936" xfId="2620"/>
    <cellStyle name="style1543808305981" xfId="2621"/>
    <cellStyle name="style1543808306027" xfId="2622"/>
    <cellStyle name="style1543808306073" xfId="2623"/>
    <cellStyle name="style1543808306128" xfId="2624"/>
    <cellStyle name="style1543808306243" xfId="2625"/>
    <cellStyle name="style1543808306297" xfId="2626"/>
    <cellStyle name="style1543808306357" xfId="2627"/>
    <cellStyle name="style1543808306441" xfId="2628"/>
    <cellStyle name="style1543808308956" xfId="2629"/>
    <cellStyle name="style1543808309011" xfId="2630"/>
    <cellStyle name="style1543808309074" xfId="2631"/>
    <cellStyle name="style1543808309127" xfId="2632"/>
    <cellStyle name="style1543808309183" xfId="2633"/>
    <cellStyle name="style1543808309236" xfId="2634"/>
    <cellStyle name="style1543808309298" xfId="2635"/>
    <cellStyle name="style1543808309365" xfId="2636"/>
    <cellStyle name="style1543808309434" xfId="2637"/>
    <cellStyle name="style1543808309503" xfId="2638"/>
    <cellStyle name="style1543808309555" xfId="2639"/>
    <cellStyle name="style1543808309617" xfId="2640"/>
    <cellStyle name="style1543808309669" xfId="2641"/>
    <cellStyle name="style1543808309725" xfId="2642"/>
    <cellStyle name="style1543808309772" xfId="2643"/>
    <cellStyle name="style1543808309831" xfId="2644"/>
    <cellStyle name="style1543808309882" xfId="2645"/>
    <cellStyle name="style1543808309948" xfId="2646"/>
    <cellStyle name="style1543808310038" xfId="2647"/>
    <cellStyle name="style1543808310108" xfId="2648"/>
    <cellStyle name="style1543808310210" xfId="2649"/>
    <cellStyle name="style1543808310283" xfId="2650"/>
    <cellStyle name="style1543808310418" xfId="2651"/>
    <cellStyle name="style1543808310608" xfId="2652"/>
    <cellStyle name="style1543808310823" xfId="2653"/>
    <cellStyle name="style1543808311059" xfId="2654"/>
    <cellStyle name="style1543808311169" xfId="2655"/>
    <cellStyle name="style1543808311283" xfId="2656"/>
    <cellStyle name="style1543808311383" xfId="2657"/>
    <cellStyle name="style1543870648775" xfId="1405"/>
    <cellStyle name="style1543870648846" xfId="1406"/>
    <cellStyle name="style1543870648892" xfId="1410"/>
    <cellStyle name="style1543870648958" xfId="1411"/>
    <cellStyle name="style1543870649016" xfId="1420"/>
    <cellStyle name="style1543870649075" xfId="1421"/>
    <cellStyle name="style1543870649134" xfId="1412"/>
    <cellStyle name="style1543870649193" xfId="1413"/>
    <cellStyle name="style1543870649257" xfId="1414"/>
    <cellStyle name="style1543870649316" xfId="1422"/>
    <cellStyle name="style1543870649375" xfId="1423"/>
    <cellStyle name="style1543870649433" xfId="1424"/>
    <cellStyle name="style1543870649491" xfId="1425"/>
    <cellStyle name="style1543870649565" xfId="1430"/>
    <cellStyle name="style1543870649642" xfId="1435"/>
    <cellStyle name="style1543870649710" xfId="1426"/>
    <cellStyle name="style1543870649775" xfId="1431"/>
    <cellStyle name="style1543870649835" xfId="1436"/>
    <cellStyle name="style1543870649899" xfId="1427"/>
    <cellStyle name="style1543870649957" xfId="1949"/>
    <cellStyle name="style1543870650016" xfId="1950"/>
    <cellStyle name="style1543870650076" xfId="1432"/>
    <cellStyle name="style1543870650135" xfId="1951"/>
    <cellStyle name="style1543870650194" xfId="1952"/>
    <cellStyle name="style1543870650255" xfId="1953"/>
    <cellStyle name="style1543870650300" xfId="1433"/>
    <cellStyle name="style1543870650346" xfId="1954"/>
    <cellStyle name="style1543870650405" xfId="1955"/>
    <cellStyle name="style1543870650463" xfId="1439"/>
    <cellStyle name="style1543870650525" xfId="1956"/>
    <cellStyle name="style1543870650572" xfId="1408"/>
    <cellStyle name="style1543870650634" xfId="1409"/>
    <cellStyle name="style1543870650680" xfId="1407"/>
    <cellStyle name="style1543870650726" xfId="1415"/>
    <cellStyle name="style1543870650786" xfId="1416"/>
    <cellStyle name="style1543870650846" xfId="1417"/>
    <cellStyle name="style1543870650904" xfId="1418"/>
    <cellStyle name="style1543870650963" xfId="1419"/>
    <cellStyle name="style1543870651033" xfId="1428"/>
    <cellStyle name="style1543870651080" xfId="1429"/>
    <cellStyle name="style1543870651125" xfId="1434"/>
    <cellStyle name="style1543870651181" xfId="1437"/>
    <cellStyle name="style1543870651227" xfId="1438"/>
    <cellStyle name="style1543870651274" xfId="1957"/>
    <cellStyle name="style1543870651335" xfId="1441"/>
    <cellStyle name="style1543870651395" xfId="1442"/>
    <cellStyle name="style1543870651454" xfId="1440"/>
    <cellStyle name="style1543870653856" xfId="1443"/>
    <cellStyle name="style1543870653913" xfId="1444"/>
    <cellStyle name="style1543870653963" xfId="1958"/>
    <cellStyle name="style1543870654016" xfId="1446"/>
    <cellStyle name="style1543870654071" xfId="1447"/>
    <cellStyle name="style1543870654125" xfId="1445"/>
    <cellStyle name="style1543870654189" xfId="1448"/>
    <cellStyle name="style1543870654236" xfId="1449"/>
    <cellStyle name="style1543870654290" xfId="1453"/>
    <cellStyle name="style1543870654345" xfId="1454"/>
    <cellStyle name="style1543870654398" xfId="1458"/>
    <cellStyle name="style1543870654450" xfId="1459"/>
    <cellStyle name="style1543870654532" xfId="1450"/>
    <cellStyle name="style1543870654588" xfId="1451"/>
    <cellStyle name="style1543870654651" xfId="1452"/>
    <cellStyle name="style1543870654703" xfId="1455"/>
    <cellStyle name="style1543870654758" xfId="1456"/>
    <cellStyle name="style1543870654812" xfId="1457"/>
    <cellStyle name="style1543870654865" xfId="1460"/>
    <cellStyle name="style1543870654917" xfId="1461"/>
    <cellStyle name="style1543870654972" xfId="1462"/>
    <cellStyle name="style1543870655024" xfId="1463"/>
    <cellStyle name="style1543870655080" xfId="1468"/>
    <cellStyle name="style1543870655132" xfId="1473"/>
    <cellStyle name="style1543870655184" xfId="1464"/>
    <cellStyle name="style1543870655237" xfId="1469"/>
    <cellStyle name="style1543870655297" xfId="1474"/>
    <cellStyle name="style1543870655350" xfId="1465"/>
    <cellStyle name="style1543870655402" xfId="1466"/>
    <cellStyle name="style1543870655455" xfId="1467"/>
    <cellStyle name="style1543870655507" xfId="1470"/>
    <cellStyle name="style1543870655559" xfId="1471"/>
    <cellStyle name="style1543870655611" xfId="1472"/>
    <cellStyle name="style1543870655669" xfId="1475"/>
    <cellStyle name="style1543870655722" xfId="1476"/>
    <cellStyle name="style1543870655776" xfId="1477"/>
    <cellStyle name="style1543870655829" xfId="1959"/>
    <cellStyle name="style1543870655880" xfId="1479"/>
    <cellStyle name="style1543870655933" xfId="1480"/>
    <cellStyle name="style1543870655987" xfId="1478"/>
    <cellStyle name="style1543870658354" xfId="1481"/>
    <cellStyle name="style1543870658412" xfId="1482"/>
    <cellStyle name="style1543870658458" xfId="1960"/>
    <cellStyle name="style1543870658517" xfId="1484"/>
    <cellStyle name="style1543870658571" xfId="1485"/>
    <cellStyle name="style1543870658624" xfId="1483"/>
    <cellStyle name="style1543870658669" xfId="1486"/>
    <cellStyle name="style1543870658737" xfId="1487"/>
    <cellStyle name="style1543870658783" xfId="1491"/>
    <cellStyle name="style1543870658842" xfId="1492"/>
    <cellStyle name="style1543870658895" xfId="1496"/>
    <cellStyle name="style1543870658948" xfId="1497"/>
    <cellStyle name="style1543870659000" xfId="1488"/>
    <cellStyle name="style1543870659052" xfId="1489"/>
    <cellStyle name="style1543870659105" xfId="1490"/>
    <cellStyle name="style1543870659159" xfId="1493"/>
    <cellStyle name="style1543870659211" xfId="1494"/>
    <cellStyle name="style1543870659264" xfId="1495"/>
    <cellStyle name="style1543870659316" xfId="1498"/>
    <cellStyle name="style1543870659368" xfId="1499"/>
    <cellStyle name="style1543870659421" xfId="1500"/>
    <cellStyle name="style1543870659475" xfId="1501"/>
    <cellStyle name="style1543870659531" xfId="1506"/>
    <cellStyle name="style1543870659584" xfId="1511"/>
    <cellStyle name="style1543870659637" xfId="1502"/>
    <cellStyle name="style1543870659689" xfId="1507"/>
    <cellStyle name="style1543870659745" xfId="1512"/>
    <cellStyle name="style1543870659802" xfId="1503"/>
    <cellStyle name="style1543870659854" xfId="1504"/>
    <cellStyle name="style1543870659906" xfId="1505"/>
    <cellStyle name="style1543870659959" xfId="1508"/>
    <cellStyle name="style1543870660012" xfId="1509"/>
    <cellStyle name="style1543870660065" xfId="1510"/>
    <cellStyle name="style1543870660125" xfId="1513"/>
    <cellStyle name="style1543870660179" xfId="1514"/>
    <cellStyle name="style1543870660232" xfId="1515"/>
    <cellStyle name="style1543870660286" xfId="1961"/>
    <cellStyle name="style1543870660338" xfId="1517"/>
    <cellStyle name="style1543870660391" xfId="1518"/>
    <cellStyle name="style1543870660445" xfId="1516"/>
    <cellStyle name="style1543870662962" xfId="1519"/>
    <cellStyle name="style1543870663018" xfId="1520"/>
    <cellStyle name="style1543870663065" xfId="1962"/>
    <cellStyle name="style1543870663125" xfId="1522"/>
    <cellStyle name="style1543870663185" xfId="1523"/>
    <cellStyle name="style1543870663243" xfId="1521"/>
    <cellStyle name="style1543870663292" xfId="1524"/>
    <cellStyle name="style1543870663343" xfId="1525"/>
    <cellStyle name="style1543870663394" xfId="1529"/>
    <cellStyle name="style1543870663447" xfId="1530"/>
    <cellStyle name="style1543870663509" xfId="1534"/>
    <cellStyle name="style1543870663573" xfId="1535"/>
    <cellStyle name="style1543870663625" xfId="1526"/>
    <cellStyle name="style1543870663677" xfId="1527"/>
    <cellStyle name="style1543870663734" xfId="1528"/>
    <cellStyle name="style1543870663787" xfId="1531"/>
    <cellStyle name="style1543870663839" xfId="1532"/>
    <cellStyle name="style1543870663892" xfId="1533"/>
    <cellStyle name="style1543870663945" xfId="1536"/>
    <cellStyle name="style1543870663996" xfId="1537"/>
    <cellStyle name="style1543870664053" xfId="1538"/>
    <cellStyle name="style1543870664105" xfId="1539"/>
    <cellStyle name="style1543870664161" xfId="1544"/>
    <cellStyle name="style1543870664215" xfId="1549"/>
    <cellStyle name="style1543870664267" xfId="1540"/>
    <cellStyle name="style1543870664320" xfId="1545"/>
    <cellStyle name="style1543870664378" xfId="1550"/>
    <cellStyle name="style1543870664431" xfId="1541"/>
    <cellStyle name="style1543870664482" xfId="1542"/>
    <cellStyle name="style1543870664535" xfId="1543"/>
    <cellStyle name="style1543870664587" xfId="1546"/>
    <cellStyle name="style1543870664638" xfId="1547"/>
    <cellStyle name="style1543870664693" xfId="1548"/>
    <cellStyle name="style1543870664770" xfId="1551"/>
    <cellStyle name="style1543870664825" xfId="1552"/>
    <cellStyle name="style1543870664878" xfId="1553"/>
    <cellStyle name="style1543870664930" xfId="1963"/>
    <cellStyle name="style1543870664983" xfId="1555"/>
    <cellStyle name="style1543870665036" xfId="1556"/>
    <cellStyle name="style1543870665088" xfId="1554"/>
    <cellStyle name="style1543870667569" xfId="1557"/>
    <cellStyle name="style1543870667626" xfId="1558"/>
    <cellStyle name="style1543870667673" xfId="1964"/>
    <cellStyle name="style1543870667728" xfId="1560"/>
    <cellStyle name="style1543870667789" xfId="1561"/>
    <cellStyle name="style1543870667854" xfId="1559"/>
    <cellStyle name="style1543870667902" xfId="1562"/>
    <cellStyle name="style1543870667950" xfId="1563"/>
    <cellStyle name="style1543870667997" xfId="1567"/>
    <cellStyle name="style1543870668050" xfId="1568"/>
    <cellStyle name="style1543870668109" xfId="1572"/>
    <cellStyle name="style1543870668162" xfId="1573"/>
    <cellStyle name="style1543870668214" xfId="1564"/>
    <cellStyle name="style1543870668266" xfId="1565"/>
    <cellStyle name="style1543870668318" xfId="1566"/>
    <cellStyle name="style1543870668371" xfId="1569"/>
    <cellStyle name="style1543870668428" xfId="1570"/>
    <cellStyle name="style1543870668482" xfId="1571"/>
    <cellStyle name="style1543870668534" xfId="1574"/>
    <cellStyle name="style1543870668586" xfId="1575"/>
    <cellStyle name="style1543870668640" xfId="1576"/>
    <cellStyle name="style1543870668695" xfId="1577"/>
    <cellStyle name="style1543870668753" xfId="1582"/>
    <cellStyle name="style1543870668805" xfId="1587"/>
    <cellStyle name="style1543870668857" xfId="1578"/>
    <cellStyle name="style1543870668909" xfId="1583"/>
    <cellStyle name="style1543870668962" xfId="1588"/>
    <cellStyle name="style1543870669015" xfId="1579"/>
    <cellStyle name="style1543870669069" xfId="1580"/>
    <cellStyle name="style1543870669121" xfId="1581"/>
    <cellStyle name="style1543870669173" xfId="1584"/>
    <cellStyle name="style1543870669226" xfId="1585"/>
    <cellStyle name="style1543870669279" xfId="1586"/>
    <cellStyle name="style1543870669347" xfId="1589"/>
    <cellStyle name="style1543870669400" xfId="1590"/>
    <cellStyle name="style1543870669452" xfId="1591"/>
    <cellStyle name="style1543870669504" xfId="1965"/>
    <cellStyle name="style1543870669556" xfId="1593"/>
    <cellStyle name="style1543870669610" xfId="1594"/>
    <cellStyle name="style1543870669662" xfId="1592"/>
    <cellStyle name="style1543870672319" xfId="1595"/>
    <cellStyle name="style1543870672378" xfId="1596"/>
    <cellStyle name="style1543870672444" xfId="1966"/>
    <cellStyle name="style1543870672500" xfId="1598"/>
    <cellStyle name="style1543870672573" xfId="1599"/>
    <cellStyle name="style1543870672626" xfId="1597"/>
    <cellStyle name="style1543870672673" xfId="1600"/>
    <cellStyle name="style1543870672718" xfId="1601"/>
    <cellStyle name="style1543870672764" xfId="1605"/>
    <cellStyle name="style1543870672816" xfId="1606"/>
    <cellStyle name="style1543870672873" xfId="1610"/>
    <cellStyle name="style1543870672925" xfId="1611"/>
    <cellStyle name="style1543870672977" xfId="1602"/>
    <cellStyle name="style1543870673029" xfId="1603"/>
    <cellStyle name="style1543870673081" xfId="1604"/>
    <cellStyle name="style1543870673134" xfId="1607"/>
    <cellStyle name="style1543870673190" xfId="1608"/>
    <cellStyle name="style1543870673245" xfId="1609"/>
    <cellStyle name="style1543870673299" xfId="1612"/>
    <cellStyle name="style1543870673351" xfId="1613"/>
    <cellStyle name="style1543870673406" xfId="1614"/>
    <cellStyle name="style1543870673458" xfId="1615"/>
    <cellStyle name="style1543870673519" xfId="1620"/>
    <cellStyle name="style1543870673584" xfId="1625"/>
    <cellStyle name="style1543870673637" xfId="1616"/>
    <cellStyle name="style1543870673697" xfId="1621"/>
    <cellStyle name="style1543870673781" xfId="1626"/>
    <cellStyle name="style1543870673842" xfId="1617"/>
    <cellStyle name="style1543870673916" xfId="1618"/>
    <cellStyle name="style1543870673977" xfId="1619"/>
    <cellStyle name="style1543870674029" xfId="1622"/>
    <cellStyle name="style1543870674081" xfId="1623"/>
    <cellStyle name="style1543870674133" xfId="1624"/>
    <cellStyle name="style1543870674457" xfId="1627"/>
    <cellStyle name="style1543870674508" xfId="1628"/>
    <cellStyle name="style1543870674561" xfId="1629"/>
    <cellStyle name="style1543870674612" xfId="1967"/>
    <cellStyle name="style1543870674664" xfId="1631"/>
    <cellStyle name="style1543870674716" xfId="1632"/>
    <cellStyle name="style1543870674770" xfId="1630"/>
    <cellStyle name="style1543870677315" xfId="1633"/>
    <cellStyle name="style1543870677372" xfId="1634"/>
    <cellStyle name="style1543870677425" xfId="1968"/>
    <cellStyle name="style1543870677478" xfId="1636"/>
    <cellStyle name="style1543870677535" xfId="1637"/>
    <cellStyle name="style1543870677597" xfId="1635"/>
    <cellStyle name="style1543870677645" xfId="1638"/>
    <cellStyle name="style1543870677702" xfId="1639"/>
    <cellStyle name="style1543870677749" xfId="1643"/>
    <cellStyle name="style1543870677801" xfId="1644"/>
    <cellStyle name="style1543870677854" xfId="1648"/>
    <cellStyle name="style1543870677906" xfId="1649"/>
    <cellStyle name="style1543870677958" xfId="1640"/>
    <cellStyle name="style1543870678012" xfId="1641"/>
    <cellStyle name="style1543870678065" xfId="1642"/>
    <cellStyle name="style1543870678116" xfId="1645"/>
    <cellStyle name="style1543870678168" xfId="1646"/>
    <cellStyle name="style1543870678222" xfId="1647"/>
    <cellStyle name="style1543870678277" xfId="1650"/>
    <cellStyle name="style1543870678330" xfId="1651"/>
    <cellStyle name="style1543870678384" xfId="1652"/>
    <cellStyle name="style1543870678436" xfId="1653"/>
    <cellStyle name="style1543870678492" xfId="1658"/>
    <cellStyle name="style1543870678546" xfId="1663"/>
    <cellStyle name="style1543870678600" xfId="1654"/>
    <cellStyle name="style1543870678652" xfId="1659"/>
    <cellStyle name="style1543870678707" xfId="1664"/>
    <cellStyle name="style1543870678761" xfId="1655"/>
    <cellStyle name="style1543870678813" xfId="1656"/>
    <cellStyle name="style1543870678866" xfId="1657"/>
    <cellStyle name="style1543870678921" xfId="1660"/>
    <cellStyle name="style1543870678972" xfId="1661"/>
    <cellStyle name="style1543870679024" xfId="1662"/>
    <cellStyle name="style1543870679110" xfId="1665"/>
    <cellStyle name="style1543870679164" xfId="1666"/>
    <cellStyle name="style1543870679216" xfId="1667"/>
    <cellStyle name="style1543870679269" xfId="1969"/>
    <cellStyle name="style1543870679320" xfId="1669"/>
    <cellStyle name="style1543870679375" xfId="1670"/>
    <cellStyle name="style1543870679427" xfId="1668"/>
    <cellStyle name="style1543870682018" xfId="1671"/>
    <cellStyle name="style1543870682074" xfId="1672"/>
    <cellStyle name="style1543870682131" xfId="1970"/>
    <cellStyle name="style1543870682206" xfId="1674"/>
    <cellStyle name="style1543870682268" xfId="1675"/>
    <cellStyle name="style1543870682327" xfId="1673"/>
    <cellStyle name="style1543870682374" xfId="1676"/>
    <cellStyle name="style1543870682418" xfId="1677"/>
    <cellStyle name="style1543870682462" xfId="1681"/>
    <cellStyle name="style1543870682514" xfId="1682"/>
    <cellStyle name="style1543870682565" xfId="1686"/>
    <cellStyle name="style1543870682621" xfId="1687"/>
    <cellStyle name="style1543870682674" xfId="1678"/>
    <cellStyle name="style1543870682726" xfId="1679"/>
    <cellStyle name="style1543870682779" xfId="1680"/>
    <cellStyle name="style1543870682830" xfId="1683"/>
    <cellStyle name="style1543870682882" xfId="1684"/>
    <cellStyle name="style1543870682941" xfId="1685"/>
    <cellStyle name="style1543870682993" xfId="1688"/>
    <cellStyle name="style1543870683045" xfId="1689"/>
    <cellStyle name="style1543870683098" xfId="1690"/>
    <cellStyle name="style1543870683150" xfId="1691"/>
    <cellStyle name="style1543870683206" xfId="1696"/>
    <cellStyle name="style1543870683275" xfId="1701"/>
    <cellStyle name="style1543870683329" xfId="1692"/>
    <cellStyle name="style1543870683380" xfId="1697"/>
    <cellStyle name="style1543870683462" xfId="1702"/>
    <cellStyle name="style1543870683516" xfId="1693"/>
    <cellStyle name="style1543870683569" xfId="1694"/>
    <cellStyle name="style1543870683622" xfId="1695"/>
    <cellStyle name="style1543870683674" xfId="1698"/>
    <cellStyle name="style1543870683726" xfId="1699"/>
    <cellStyle name="style1543870683779" xfId="1700"/>
    <cellStyle name="style1543870684020" xfId="1703"/>
    <cellStyle name="style1543870684073" xfId="1704"/>
    <cellStyle name="style1543870684127" xfId="1705"/>
    <cellStyle name="style1543870684178" xfId="1971"/>
    <cellStyle name="style1543870684231" xfId="1707"/>
    <cellStyle name="style1543870684284" xfId="1708"/>
    <cellStyle name="style1543870684340" xfId="1706"/>
    <cellStyle name="style1543870689388" xfId="1709"/>
    <cellStyle name="style1543870689445" xfId="1710"/>
    <cellStyle name="style1543870689492" xfId="1972"/>
    <cellStyle name="style1543870689545" xfId="1712"/>
    <cellStyle name="style1543870689600" xfId="1713"/>
    <cellStyle name="style1543870689659" xfId="1711"/>
    <cellStyle name="style1543870689705" xfId="1714"/>
    <cellStyle name="style1543870689751" xfId="1715"/>
    <cellStyle name="style1543870689796" xfId="1719"/>
    <cellStyle name="style1543870689866" xfId="1720"/>
    <cellStyle name="style1543870689919" xfId="1724"/>
    <cellStyle name="style1543870689978" xfId="1725"/>
    <cellStyle name="style1543870690034" xfId="1716"/>
    <cellStyle name="style1543870690086" xfId="1717"/>
    <cellStyle name="style1543870690140" xfId="1718"/>
    <cellStyle name="style1543870690192" xfId="1721"/>
    <cellStyle name="style1543870690244" xfId="1726"/>
    <cellStyle name="style1543870690297" xfId="1722"/>
    <cellStyle name="style1543870690352" xfId="1723"/>
    <cellStyle name="style1543870690404" xfId="1727"/>
    <cellStyle name="style1543870690456" xfId="1728"/>
    <cellStyle name="style1543870690509" xfId="1729"/>
    <cellStyle name="style1543870690566" xfId="1734"/>
    <cellStyle name="style1543870690619" xfId="1739"/>
    <cellStyle name="style1543870690674" xfId="1730"/>
    <cellStyle name="style1543870690726" xfId="1735"/>
    <cellStyle name="style1543870690780" xfId="1740"/>
    <cellStyle name="style1543870690834" xfId="1731"/>
    <cellStyle name="style1543870690886" xfId="1732"/>
    <cellStyle name="style1543870690939" xfId="1733"/>
    <cellStyle name="style1543870690991" xfId="1736"/>
    <cellStyle name="style1543870691044" xfId="1737"/>
    <cellStyle name="style1543870691097" xfId="1738"/>
    <cellStyle name="style1543870691152" xfId="1741"/>
    <cellStyle name="style1543870691205" xfId="1742"/>
    <cellStyle name="style1543870691259" xfId="1743"/>
    <cellStyle name="style1543870691311" xfId="1973"/>
    <cellStyle name="style1543870691364" xfId="1745"/>
    <cellStyle name="style1543870691419" xfId="1746"/>
    <cellStyle name="style1543870691473" xfId="1744"/>
    <cellStyle name="style1543870696612" xfId="1747"/>
    <cellStyle name="style1543870696670" xfId="1748"/>
    <cellStyle name="style1543870696716" xfId="1974"/>
    <cellStyle name="style1543870696777" xfId="1750"/>
    <cellStyle name="style1543870696832" xfId="1751"/>
    <cellStyle name="style1543870696885" xfId="1749"/>
    <cellStyle name="style1543870696931" xfId="1752"/>
    <cellStyle name="style1543870696975" xfId="1753"/>
    <cellStyle name="style1543870697023" xfId="1757"/>
    <cellStyle name="style1543870697092" xfId="1758"/>
    <cellStyle name="style1543870697145" xfId="1762"/>
    <cellStyle name="style1543870697208" xfId="1763"/>
    <cellStyle name="style1543870697265" xfId="1754"/>
    <cellStyle name="style1543870697316" xfId="1755"/>
    <cellStyle name="style1543870697373" xfId="1756"/>
    <cellStyle name="style1543870697426" xfId="1759"/>
    <cellStyle name="style1543870697479" xfId="1764"/>
    <cellStyle name="style1543870697531" xfId="1760"/>
    <cellStyle name="style1543870697584" xfId="1761"/>
    <cellStyle name="style1543870697640" xfId="1765"/>
    <cellStyle name="style1543870697693" xfId="1766"/>
    <cellStyle name="style1543870697748" xfId="1767"/>
    <cellStyle name="style1543870697806" xfId="1772"/>
    <cellStyle name="style1543870697858" xfId="1777"/>
    <cellStyle name="style1543870697910" xfId="1768"/>
    <cellStyle name="style1543870697965" xfId="1773"/>
    <cellStyle name="style1543870698019" xfId="1778"/>
    <cellStyle name="style1543870698071" xfId="1769"/>
    <cellStyle name="style1543870698123" xfId="1770"/>
    <cellStyle name="style1543870698175" xfId="1771"/>
    <cellStyle name="style1543870698227" xfId="1774"/>
    <cellStyle name="style1543870698279" xfId="1775"/>
    <cellStyle name="style1543870698332" xfId="1776"/>
    <cellStyle name="style1543870698386" xfId="1779"/>
    <cellStyle name="style1543870698442" xfId="1780"/>
    <cellStyle name="style1543870698498" xfId="1781"/>
    <cellStyle name="style1543870698550" xfId="1975"/>
    <cellStyle name="style1543870698602" xfId="1783"/>
    <cellStyle name="style1543870698658" xfId="1784"/>
    <cellStyle name="style1543870698712" xfId="1782"/>
    <cellStyle name="style1543870702443" xfId="1785"/>
    <cellStyle name="style1543870702519" xfId="1786"/>
    <cellStyle name="style1543870702578" xfId="1976"/>
    <cellStyle name="style1543870702631" xfId="1788"/>
    <cellStyle name="style1543870702685" xfId="1789"/>
    <cellStyle name="style1543870702741" xfId="1787"/>
    <cellStyle name="style1543870702793" xfId="1790"/>
    <cellStyle name="style1543870702839" xfId="1791"/>
    <cellStyle name="style1543870702896" xfId="1795"/>
    <cellStyle name="style1543870702950" xfId="1796"/>
    <cellStyle name="style1543870703008" xfId="1800"/>
    <cellStyle name="style1543870703068" xfId="1801"/>
    <cellStyle name="style1543870703121" xfId="1792"/>
    <cellStyle name="style1543870703173" xfId="1793"/>
    <cellStyle name="style1543870703226" xfId="1794"/>
    <cellStyle name="style1543870703280" xfId="1797"/>
    <cellStyle name="style1543870703332" xfId="1802"/>
    <cellStyle name="style1543870703390" xfId="1798"/>
    <cellStyle name="style1543870703443" xfId="1799"/>
    <cellStyle name="style1543870703496" xfId="1803"/>
    <cellStyle name="style1543870703549" xfId="1804"/>
    <cellStyle name="style1543870703603" xfId="1805"/>
    <cellStyle name="style1543870703669" xfId="1810"/>
    <cellStyle name="style1543870703727" xfId="1815"/>
    <cellStyle name="style1543870703780" xfId="1806"/>
    <cellStyle name="style1543870703832" xfId="1811"/>
    <cellStyle name="style1543870703888" xfId="1816"/>
    <cellStyle name="style1543870703942" xfId="1807"/>
    <cellStyle name="style1543870703997" xfId="1808"/>
    <cellStyle name="style1543870704054" xfId="1809"/>
    <cellStyle name="style1543870704107" xfId="1812"/>
    <cellStyle name="style1543870704158" xfId="1813"/>
    <cellStyle name="style1543870704210" xfId="1814"/>
    <cellStyle name="style1543870704278" xfId="1817"/>
    <cellStyle name="style1543870704331" xfId="1818"/>
    <cellStyle name="style1543870704384" xfId="1819"/>
    <cellStyle name="style1543870704437" xfId="1977"/>
    <cellStyle name="style1543870704489" xfId="1821"/>
    <cellStyle name="style1543870704542" xfId="1822"/>
    <cellStyle name="style1543870704596" xfId="1820"/>
    <cellStyle name="style1543870707574" xfId="1823"/>
    <cellStyle name="style1543870707632" xfId="1824"/>
    <cellStyle name="style1543870707686" xfId="1978"/>
    <cellStyle name="style1543870707740" xfId="1826"/>
    <cellStyle name="style1543870707798" xfId="1827"/>
    <cellStyle name="style1543870707851" xfId="1825"/>
    <cellStyle name="style1543870707897" xfId="1828"/>
    <cellStyle name="style1543870707947" xfId="1829"/>
    <cellStyle name="style1543870707994" xfId="1833"/>
    <cellStyle name="style1543870708059" xfId="1834"/>
    <cellStyle name="style1543870708113" xfId="1838"/>
    <cellStyle name="style1543870708180" xfId="1839"/>
    <cellStyle name="style1543870708233" xfId="1830"/>
    <cellStyle name="style1543870708288" xfId="1831"/>
    <cellStyle name="style1543870708342" xfId="1832"/>
    <cellStyle name="style1543870708395" xfId="1835"/>
    <cellStyle name="style1543870708446" xfId="1840"/>
    <cellStyle name="style1543870708498" xfId="1836"/>
    <cellStyle name="style1543870708551" xfId="1837"/>
    <cellStyle name="style1543870708606" xfId="1841"/>
    <cellStyle name="style1543870708658" xfId="1842"/>
    <cellStyle name="style1543870708710" xfId="1843"/>
    <cellStyle name="style1543870708768" xfId="1848"/>
    <cellStyle name="style1543870708826" xfId="1853"/>
    <cellStyle name="style1543870708880" xfId="1844"/>
    <cellStyle name="style1543870708935" xfId="1849"/>
    <cellStyle name="style1543870708989" xfId="1854"/>
    <cellStyle name="style1543870709044" xfId="1845"/>
    <cellStyle name="style1543870709096" xfId="1846"/>
    <cellStyle name="style1543870709148" xfId="1847"/>
    <cellStyle name="style1543870709200" xfId="1850"/>
    <cellStyle name="style1543870709255" xfId="1851"/>
    <cellStyle name="style1543870709307" xfId="1852"/>
    <cellStyle name="style1543870709374" xfId="1855"/>
    <cellStyle name="style1543870709427" xfId="1856"/>
    <cellStyle name="style1543870709481" xfId="1857"/>
    <cellStyle name="style1543870709532" xfId="1979"/>
    <cellStyle name="style1543870709584" xfId="1859"/>
    <cellStyle name="style1543870709637" xfId="1860"/>
    <cellStyle name="style1543870709689" xfId="1858"/>
    <cellStyle name="style1543870713889" xfId="1861"/>
    <cellStyle name="style1543870713946" xfId="1862"/>
    <cellStyle name="style1543870714001" xfId="1980"/>
    <cellStyle name="style1543870714055" xfId="1864"/>
    <cellStyle name="style1543870714108" xfId="1865"/>
    <cellStyle name="style1543870714161" xfId="1863"/>
    <cellStyle name="style1543870714213" xfId="1866"/>
    <cellStyle name="style1543870714259" xfId="1867"/>
    <cellStyle name="style1543870714314" xfId="1868"/>
    <cellStyle name="style1543870714366" xfId="1872"/>
    <cellStyle name="style1543870714419" xfId="1873"/>
    <cellStyle name="style1543870714477" xfId="1874"/>
    <cellStyle name="style1543870714531" xfId="1878"/>
    <cellStyle name="style1543870714583" xfId="1879"/>
    <cellStyle name="style1543870714641" xfId="1880"/>
    <cellStyle name="style1543870714692" xfId="1869"/>
    <cellStyle name="style1543870714750" xfId="1870"/>
    <cellStyle name="style1543870714802" xfId="1871"/>
    <cellStyle name="style1543870714857" xfId="1875"/>
    <cellStyle name="style1543870714909" xfId="1876"/>
    <cellStyle name="style1543870714960" xfId="1877"/>
    <cellStyle name="style1543870715013" xfId="1881"/>
    <cellStyle name="style1543870715066" xfId="1882"/>
    <cellStyle name="style1543870715119" xfId="1883"/>
    <cellStyle name="style1543870715175" xfId="1884"/>
    <cellStyle name="style1543870715232" xfId="1890"/>
    <cellStyle name="style1543870715292" xfId="1896"/>
    <cellStyle name="style1543870715346" xfId="1885"/>
    <cellStyle name="style1543870715405" xfId="1891"/>
    <cellStyle name="style1543870715468" xfId="1886"/>
    <cellStyle name="style1543870715520" xfId="1892"/>
    <cellStyle name="style1543870715610" xfId="1897"/>
    <cellStyle name="style1543870715672" xfId="1898"/>
    <cellStyle name="style1543870715726" xfId="1887"/>
    <cellStyle name="style1543870715781" xfId="1888"/>
    <cellStyle name="style1543870715833" xfId="1889"/>
    <cellStyle name="style1543870715885" xfId="1893"/>
    <cellStyle name="style1543870715937" xfId="1894"/>
    <cellStyle name="style1543870715990" xfId="1895"/>
    <cellStyle name="style1543870716096" xfId="1899"/>
    <cellStyle name="style1543870716150" xfId="1900"/>
    <cellStyle name="style1543870716203" xfId="1901"/>
    <cellStyle name="style1543870716255" xfId="1981"/>
    <cellStyle name="style1543870716308" xfId="1903"/>
    <cellStyle name="style1543870716362" xfId="1904"/>
    <cellStyle name="style1543870716414" xfId="1902"/>
    <cellStyle name="style1543870720595" xfId="1905"/>
    <cellStyle name="style1543870720653" xfId="1906"/>
    <cellStyle name="style1543870720704" xfId="1982"/>
    <cellStyle name="style1543870720770" xfId="1908"/>
    <cellStyle name="style1543870720831" xfId="1909"/>
    <cellStyle name="style1543870720887" xfId="1907"/>
    <cellStyle name="style1543870720937" xfId="1910"/>
    <cellStyle name="style1543870720987" xfId="1911"/>
    <cellStyle name="style1543870721043" xfId="1912"/>
    <cellStyle name="style1543870721089" xfId="1916"/>
    <cellStyle name="style1543870721148" xfId="1917"/>
    <cellStyle name="style1543870721196" xfId="1918"/>
    <cellStyle name="style1543870721253" xfId="1922"/>
    <cellStyle name="style1543870721305" xfId="1923"/>
    <cellStyle name="style1543870721357" xfId="1924"/>
    <cellStyle name="style1543870721411" xfId="1913"/>
    <cellStyle name="style1543870721463" xfId="1914"/>
    <cellStyle name="style1543870721515" xfId="1915"/>
    <cellStyle name="style1543870721571" xfId="1919"/>
    <cellStyle name="style1543870721624" xfId="1920"/>
    <cellStyle name="style1543870721676" xfId="1921"/>
    <cellStyle name="style1543870721728" xfId="1925"/>
    <cellStyle name="style1543870721781" xfId="1926"/>
    <cellStyle name="style1543870721834" xfId="1927"/>
    <cellStyle name="style1543870721888" xfId="1928"/>
    <cellStyle name="style1543870721945" xfId="1934"/>
    <cellStyle name="style1543870722001" xfId="1940"/>
    <cellStyle name="style1543870722054" xfId="1929"/>
    <cellStyle name="style1543870722107" xfId="1935"/>
    <cellStyle name="style1543870722159" xfId="1930"/>
    <cellStyle name="style1543870722215" xfId="1936"/>
    <cellStyle name="style1543870722281" xfId="1941"/>
    <cellStyle name="style1543870722335" xfId="1942"/>
    <cellStyle name="style1543870722389" xfId="1931"/>
    <cellStyle name="style1543870722442" xfId="1932"/>
    <cellStyle name="style1543870722494" xfId="1933"/>
    <cellStyle name="style1543870722546" xfId="1937"/>
    <cellStyle name="style1543870722599" xfId="1938"/>
    <cellStyle name="style1543870722652" xfId="1939"/>
    <cellStyle name="style1543870722724" xfId="1943"/>
    <cellStyle name="style1543870722778" xfId="1944"/>
    <cellStyle name="style1543870722830" xfId="1945"/>
    <cellStyle name="style1543870722883" xfId="1983"/>
    <cellStyle name="style1543870722935" xfId="1947"/>
    <cellStyle name="style1543870722987" xfId="1948"/>
    <cellStyle name="style1543870723041" xfId="1946"/>
    <cellStyle name="style1563199968164" xfId="2659"/>
    <cellStyle name="style1563199968266" xfId="2660"/>
    <cellStyle name="style1563199968374" xfId="2661"/>
    <cellStyle name="style1563204410226" xfId="2732"/>
    <cellStyle name="style1563204410350" xfId="2733"/>
    <cellStyle name="style1563204410481" xfId="2734"/>
    <cellStyle name="style1563204410590" xfId="2735"/>
    <cellStyle name="style1563204410699" xfId="2736"/>
    <cellStyle name="style1563204410783" xfId="2737"/>
    <cellStyle name="style1563204410852" xfId="2738"/>
    <cellStyle name="style1563204410974" xfId="2739"/>
    <cellStyle name="style1563204411071" xfId="2740"/>
    <cellStyle name="style1563204411157" xfId="2741"/>
    <cellStyle name="style1563204411241" xfId="2742"/>
    <cellStyle name="style1563204411332" xfId="2743"/>
    <cellStyle name="style1563204411430" xfId="2744"/>
    <cellStyle name="style1563204411531" xfId="2745"/>
    <cellStyle name="style1563204411614" xfId="2746"/>
    <cellStyle name="style1563204411696" xfId="2747"/>
    <cellStyle name="style1563204411777" xfId="2748"/>
    <cellStyle name="style1563204411862" xfId="2749"/>
    <cellStyle name="style1563204411945" xfId="2750"/>
    <cellStyle name="style1563204412030" xfId="2751"/>
    <cellStyle name="style1563204412112" xfId="2752"/>
    <cellStyle name="style1563204412190" xfId="2753"/>
    <cellStyle name="style1563204412275" xfId="2754"/>
    <cellStyle name="style1563204412357" xfId="2755"/>
    <cellStyle name="style1563204412434" xfId="2756"/>
    <cellStyle name="style1563204412504" xfId="2757"/>
    <cellStyle name="style1563204412575" xfId="2758"/>
    <cellStyle name="style1563204412651" xfId="2759"/>
    <cellStyle name="style1563204412729" xfId="2760"/>
    <cellStyle name="style1563204412797" xfId="2761"/>
    <cellStyle name="style1563204412864" xfId="2762"/>
    <cellStyle name="style1563204412999" xfId="2763"/>
    <cellStyle name="style1563204413091" xfId="2764"/>
    <cellStyle name="style1563204413177" xfId="2765"/>
    <cellStyle name="style1563204413283" xfId="2766"/>
    <cellStyle name="style1563204413340" xfId="2767"/>
    <cellStyle name="style1563204413546" xfId="2768"/>
    <cellStyle name="style1563204413622" xfId="2769"/>
    <cellStyle name="style1563204413672" xfId="2770"/>
    <cellStyle name="style1563204414051" xfId="2771"/>
    <cellStyle name="style1563204414104" xfId="2772"/>
    <cellStyle name="style1563204414157" xfId="2773"/>
    <cellStyle name="style1563204414210" xfId="2774"/>
    <cellStyle name="style1563204414276" xfId="2775"/>
    <cellStyle name="style1563204414325" xfId="2776"/>
    <cellStyle name="style1563204414400" xfId="2777"/>
    <cellStyle name="style1563204414484" xfId="2778"/>
    <cellStyle name="style1563204414573" xfId="2779"/>
    <cellStyle name="style1563204414641" xfId="2780"/>
    <cellStyle name="style1563204414711" xfId="2781"/>
    <cellStyle name="style1563204414778" xfId="2782"/>
    <cellStyle name="style1563204414848" xfId="2783"/>
    <cellStyle name="style1563204414914" xfId="2784"/>
    <cellStyle name="style1563204414977" xfId="2785"/>
    <cellStyle name="style1563204415040" xfId="2786"/>
    <cellStyle name="style1563204415104" xfId="2787"/>
    <cellStyle name="style1563204415170" xfId="2788"/>
    <cellStyle name="style1563204415243" xfId="2789"/>
    <cellStyle name="style1563204415313" xfId="2790"/>
    <cellStyle name="style1563204415447" xfId="2791"/>
    <cellStyle name="style1563204415547" xfId="2792"/>
    <cellStyle name="style1563204415618" xfId="2793"/>
    <cellStyle name="style1563204415668" xfId="2794"/>
    <cellStyle name="style1563204415715" xfId="2795"/>
    <cellStyle name="style1563204415820" xfId="2796"/>
    <cellStyle name="style1563204415872" xfId="2797"/>
    <cellStyle name="style1563204415926" xfId="2798"/>
    <cellStyle name="style1563204415998" xfId="2799"/>
    <cellStyle name="style1563204416063" xfId="2800"/>
    <cellStyle name="style1563204416127" xfId="2801"/>
    <cellStyle name="style1563204521286" xfId="2802"/>
    <cellStyle name="style1563204521365" xfId="2803"/>
    <cellStyle name="style1563204521416" xfId="2804"/>
    <cellStyle name="style1563204521503" xfId="2805"/>
    <cellStyle name="style1563204521558" xfId="2806"/>
    <cellStyle name="style1563204521619" xfId="2807"/>
    <cellStyle name="style1563204521667" xfId="2808"/>
    <cellStyle name="style1563204521720" xfId="2809"/>
    <cellStyle name="style1563204521765" xfId="2810"/>
    <cellStyle name="style1563204521814" xfId="2811"/>
    <cellStyle name="style1563204521867" xfId="2812"/>
    <cellStyle name="style1563204521917" xfId="2813"/>
    <cellStyle name="style1563204521973" xfId="2814"/>
    <cellStyle name="style1563204522031" xfId="2815"/>
    <cellStyle name="style1563204522084" xfId="2816"/>
    <cellStyle name="style1563204522139" xfId="2817"/>
    <cellStyle name="style1563204522191" xfId="2818"/>
    <cellStyle name="style1563204522246" xfId="2819"/>
    <cellStyle name="style1563204522323" xfId="2820"/>
    <cellStyle name="style1563204522376" xfId="2821"/>
    <cellStyle name="style1563204522434" xfId="2822"/>
    <cellStyle name="style1563204522489" xfId="2823"/>
    <cellStyle name="style1563204522544" xfId="2824"/>
    <cellStyle name="style1563204522599" xfId="2825"/>
    <cellStyle name="style1563204522657" xfId="2826"/>
    <cellStyle name="style1563204522723" xfId="2827"/>
    <cellStyle name="style1563204522798" xfId="2828"/>
    <cellStyle name="style1563204522858" xfId="2829"/>
    <cellStyle name="style1563204522912" xfId="2830"/>
    <cellStyle name="style1563204522971" xfId="2831"/>
    <cellStyle name="style1563204523024" xfId="2832"/>
    <cellStyle name="style1563204523126" xfId="2833"/>
    <cellStyle name="style1563204523189" xfId="2834"/>
    <cellStyle name="style1563204523248" xfId="2835"/>
    <cellStyle name="style1563204523302" xfId="2836"/>
    <cellStyle name="style1563204523356" xfId="2837"/>
    <cellStyle name="style1563204523410" xfId="2838"/>
    <cellStyle name="style1563204523464" xfId="2839"/>
    <cellStyle name="style1563204523518" xfId="2840"/>
    <cellStyle name="style1563204523608" xfId="2841"/>
    <cellStyle name="style1563204523663" xfId="2842"/>
    <cellStyle name="style1563204523722" xfId="2843"/>
    <cellStyle name="style1563204523776" xfId="2844"/>
    <cellStyle name="style1563204523829" xfId="2845"/>
    <cellStyle name="style1563204523882" xfId="2846"/>
    <cellStyle name="style1563204523941" xfId="2847"/>
    <cellStyle name="style1563204525262" xfId="2848"/>
    <cellStyle name="style1563204525322" xfId="2849"/>
    <cellStyle name="style1563204525372" xfId="2850"/>
    <cellStyle name="style1563204525425" xfId="2851"/>
    <cellStyle name="style1563204525485" xfId="2852"/>
    <cellStyle name="style1563204525543" xfId="2853"/>
    <cellStyle name="style1563204525597" xfId="2854"/>
    <cellStyle name="style1563204525646" xfId="2855"/>
    <cellStyle name="style1563204525742" xfId="2856"/>
    <cellStyle name="style1563204525838" xfId="2857"/>
    <cellStyle name="style1563204525948" xfId="2858"/>
    <cellStyle name="style1563204526005" xfId="2859"/>
    <cellStyle name="style1563204526071" xfId="2860"/>
    <cellStyle name="style1563204526131" xfId="2861"/>
    <cellStyle name="style1563204526192" xfId="2862"/>
    <cellStyle name="style1563204526256" xfId="2863"/>
    <cellStyle name="style1563204526310" xfId="2864"/>
    <cellStyle name="style1563204526382" xfId="2865"/>
    <cellStyle name="style1563204526435" xfId="2866"/>
    <cellStyle name="style1563204526494" xfId="2867"/>
    <cellStyle name="style1563204526556" xfId="2868"/>
    <cellStyle name="style1563204526612" xfId="2869"/>
    <cellStyle name="style1563204526665" xfId="2870"/>
    <cellStyle name="style1563204526722" xfId="2871"/>
    <cellStyle name="style1563204526776" xfId="2872"/>
    <cellStyle name="style1563204526832" xfId="2873"/>
    <cellStyle name="style1563204526892" xfId="2874"/>
    <cellStyle name="style1563204526954" xfId="2875"/>
    <cellStyle name="style1563204527007" xfId="2876"/>
    <cellStyle name="style1563204527064" xfId="2877"/>
    <cellStyle name="style1563204527118" xfId="2878"/>
    <cellStyle name="style1563204527192" xfId="2879"/>
    <cellStyle name="style1563204527252" xfId="2880"/>
    <cellStyle name="style1563204527309" xfId="2881"/>
    <cellStyle name="style1563204527362" xfId="2882"/>
    <cellStyle name="style1563204527415" xfId="2883"/>
    <cellStyle name="style1563204527469" xfId="2884"/>
    <cellStyle name="style1563204527521" xfId="2885"/>
    <cellStyle name="style1563204527574" xfId="2886"/>
    <cellStyle name="style1563204527748" xfId="2887"/>
    <cellStyle name="style1563204527800" xfId="2888"/>
    <cellStyle name="style1563204527853" xfId="2889"/>
    <cellStyle name="style1563204527905" xfId="2890"/>
    <cellStyle name="style1563204527958" xfId="2891"/>
    <cellStyle name="style1563204528011" xfId="2892"/>
    <cellStyle name="style1563204528063" xfId="2893"/>
    <cellStyle name="style1563204529259" xfId="2894"/>
    <cellStyle name="style1563204529318" xfId="2895"/>
    <cellStyle name="style1563204529364" xfId="2896"/>
    <cellStyle name="style1563204529435" xfId="2897"/>
    <cellStyle name="style1563204529509" xfId="2898"/>
    <cellStyle name="style1563204529561" xfId="2899"/>
    <cellStyle name="style1563204529610" xfId="2900"/>
    <cellStyle name="style1563204529654" xfId="2901"/>
    <cellStyle name="style1563204529711" xfId="2902"/>
    <cellStyle name="style1563204529770" xfId="2903"/>
    <cellStyle name="style1563204529824" xfId="2904"/>
    <cellStyle name="style1563204529877" xfId="2905"/>
    <cellStyle name="style1563204529930" xfId="2906"/>
    <cellStyle name="style1563204529983" xfId="2907"/>
    <cellStyle name="style1563204530037" xfId="2908"/>
    <cellStyle name="style1563204530089" xfId="2909"/>
    <cellStyle name="style1563204530142" xfId="2910"/>
    <cellStyle name="style1563204530194" xfId="2911"/>
    <cellStyle name="style1563204530246" xfId="2912"/>
    <cellStyle name="style1563204530340" xfId="2913"/>
    <cellStyle name="style1563204530400" xfId="2914"/>
    <cellStyle name="style1563204530466" xfId="2915"/>
    <cellStyle name="style1563204530540" xfId="2916"/>
    <cellStyle name="style1563204530609" xfId="2917"/>
    <cellStyle name="style1563204530675" xfId="2918"/>
    <cellStyle name="style1563204530735" xfId="2919"/>
    <cellStyle name="style1563204530812" xfId="2920"/>
    <cellStyle name="style1563204530872" xfId="2921"/>
    <cellStyle name="style1563204530933" xfId="2922"/>
    <cellStyle name="style1563204530995" xfId="2923"/>
    <cellStyle name="style1563204531049" xfId="2924"/>
    <cellStyle name="style1563204531100" xfId="2925"/>
    <cellStyle name="style1563204531152" xfId="2926"/>
    <cellStyle name="style1563204531208" xfId="2927"/>
    <cellStyle name="style1563204531260" xfId="2928"/>
    <cellStyle name="style1563204531314" xfId="2929"/>
    <cellStyle name="style1563204531366" xfId="2930"/>
    <cellStyle name="style1563204531417" xfId="2931"/>
    <cellStyle name="style1563204531470" xfId="2932"/>
    <cellStyle name="style1563204531522" xfId="2933"/>
    <cellStyle name="style1563204532752" xfId="2934"/>
    <cellStyle name="style1563204532808" xfId="2935"/>
    <cellStyle name="style1563204532861" xfId="2936"/>
    <cellStyle name="style1563204532913" xfId="2937"/>
    <cellStyle name="style1563204532966" xfId="2938"/>
    <cellStyle name="style1563204533019" xfId="2939"/>
    <cellStyle name="style1563204533065" xfId="2940"/>
    <cellStyle name="style1563204533112" xfId="2941"/>
    <cellStyle name="style1563204533156" xfId="2942"/>
    <cellStyle name="style1563204533201" xfId="2943"/>
    <cellStyle name="style1563204533262" xfId="2944"/>
    <cellStyle name="style1563204533306" xfId="2945"/>
    <cellStyle name="style1563204533360" xfId="2946"/>
    <cellStyle name="style1563204533411" xfId="2947"/>
    <cellStyle name="style1563204533462" xfId="2948"/>
    <cellStyle name="style1563204533514" xfId="2949"/>
    <cellStyle name="style1563204533565" xfId="2950"/>
    <cellStyle name="style1563204533617" xfId="2951"/>
    <cellStyle name="style1563204533670" xfId="2952"/>
    <cellStyle name="style1563204533721" xfId="2953"/>
    <cellStyle name="style1563204533774" xfId="2954"/>
    <cellStyle name="style1563204533827" xfId="2955"/>
    <cellStyle name="style1563204533878" xfId="2956"/>
    <cellStyle name="style1563204533932" xfId="2957"/>
    <cellStyle name="style1563204533984" xfId="2958"/>
    <cellStyle name="style1563204534047" xfId="2959"/>
    <cellStyle name="style1563204534107" xfId="2960"/>
    <cellStyle name="style1563204534159" xfId="2961"/>
    <cellStyle name="style1563204534210" xfId="2962"/>
    <cellStyle name="style1563204534266" xfId="2963"/>
    <cellStyle name="style1563204534320" xfId="2964"/>
    <cellStyle name="style1563204534391" xfId="2965"/>
    <cellStyle name="style1563204534449" xfId="2966"/>
    <cellStyle name="style1563204534503" xfId="2967"/>
    <cellStyle name="style1563204534554" xfId="2968"/>
    <cellStyle name="style1563204534607" xfId="2969"/>
    <cellStyle name="style1563204534658" xfId="2970"/>
    <cellStyle name="style1563204534718" xfId="2971"/>
    <cellStyle name="style1563204534775" xfId="2972"/>
    <cellStyle name="style1563204534866" xfId="2973"/>
    <cellStyle name="style1563204534922" xfId="2974"/>
    <cellStyle name="style1563204534975" xfId="2975"/>
    <cellStyle name="style1563204535028" xfId="2976"/>
    <cellStyle name="style1563204535079" xfId="2977"/>
    <cellStyle name="style1563204535130" xfId="2978"/>
    <cellStyle name="style1563204535183" xfId="2979"/>
    <cellStyle name="style1563204536398" xfId="2980"/>
    <cellStyle name="style1563204536458" xfId="2981"/>
    <cellStyle name="style1563204536507" xfId="2982"/>
    <cellStyle name="style1563204536559" xfId="2983"/>
    <cellStyle name="style1563204536612" xfId="2984"/>
    <cellStyle name="style1563204536667" xfId="2985"/>
    <cellStyle name="style1563204536712" xfId="2986"/>
    <cellStyle name="style1563204536756" xfId="2987"/>
    <cellStyle name="style1563204536801" xfId="2988"/>
    <cellStyle name="style1563204536845" xfId="2989"/>
    <cellStyle name="style1563204536898" xfId="2990"/>
    <cellStyle name="style1563204536944" xfId="2991"/>
    <cellStyle name="style1563204536996" xfId="2992"/>
    <cellStyle name="style1563204537047" xfId="2993"/>
    <cellStyle name="style1563204537098" xfId="2994"/>
    <cellStyle name="style1563204537149" xfId="2995"/>
    <cellStyle name="style1563204537202" xfId="2996"/>
    <cellStyle name="style1563204537255" xfId="2997"/>
    <cellStyle name="style1563204537308" xfId="2998"/>
    <cellStyle name="style1563204537360" xfId="2999"/>
    <cellStyle name="style1563204537421" xfId="3000"/>
    <cellStyle name="style1563204537476" xfId="3001"/>
    <cellStyle name="style1563204537527" xfId="3002"/>
    <cellStyle name="style1563204537581" xfId="3003"/>
    <cellStyle name="style1563204537634" xfId="3004"/>
    <cellStyle name="style1563204537691" xfId="3005"/>
    <cellStyle name="style1563204537751" xfId="3006"/>
    <cellStyle name="style1563204537802" xfId="3007"/>
    <cellStyle name="style1563204537858" xfId="3008"/>
    <cellStyle name="style1563204537916" xfId="3009"/>
    <cellStyle name="style1563204537973" xfId="3010"/>
    <cellStyle name="style1563204538049" xfId="3011"/>
    <cellStyle name="style1563204538106" xfId="3012"/>
    <cellStyle name="style1563204538158" xfId="3013"/>
    <cellStyle name="style1563204538209" xfId="3014"/>
    <cellStyle name="style1563204538261" xfId="3015"/>
    <cellStyle name="style1563204538314" xfId="3016"/>
    <cellStyle name="style1563204538365" xfId="3017"/>
    <cellStyle name="style1563204538417" xfId="3018"/>
    <cellStyle name="style1563204538532" xfId="3019"/>
    <cellStyle name="style1563204538601" xfId="3020"/>
    <cellStyle name="style1563204538673" xfId="3021"/>
    <cellStyle name="style1563204538748" xfId="3022"/>
    <cellStyle name="style1563204538807" xfId="3023"/>
    <cellStyle name="style1563204538877" xfId="3024"/>
    <cellStyle name="style1563204538953" xfId="3025"/>
    <cellStyle name="style1563204540317" xfId="3026"/>
    <cellStyle name="style1563204540373" xfId="3027"/>
    <cellStyle name="style1563204540422" xfId="3028"/>
    <cellStyle name="style1563204540491" xfId="3029"/>
    <cellStyle name="style1563204540545" xfId="3030"/>
    <cellStyle name="style1563204540597" xfId="3031"/>
    <cellStyle name="style1563204540657" xfId="3032"/>
    <cellStyle name="style1563204590562" xfId="3033"/>
    <cellStyle name="style1563204590622" xfId="3034"/>
    <cellStyle name="style1563204590669" xfId="3035"/>
    <cellStyle name="style1563204590722" xfId="3036"/>
    <cellStyle name="style1563204590791" xfId="3037"/>
    <cellStyle name="style1563204590848" xfId="3038"/>
    <cellStyle name="style1563204590897" xfId="3039"/>
    <cellStyle name="style1563204590942" xfId="3040"/>
    <cellStyle name="style1563204590987" xfId="3041"/>
    <cellStyle name="style1563204591031" xfId="3042"/>
    <cellStyle name="style1563204591084" xfId="3043"/>
    <cellStyle name="style1563204591128" xfId="3044"/>
    <cellStyle name="style1563204591180" xfId="3045"/>
    <cellStyle name="style1563204591234" xfId="3046"/>
    <cellStyle name="style1563204591287" xfId="3047"/>
    <cellStyle name="style1563204591340" xfId="3048"/>
    <cellStyle name="style1563204591392" xfId="3049"/>
    <cellStyle name="style1563204591444" xfId="3050"/>
    <cellStyle name="style1563204591496" xfId="3051"/>
    <cellStyle name="style1563204591548" xfId="3052"/>
    <cellStyle name="style1563204591601" xfId="3053"/>
    <cellStyle name="style1563204591652" xfId="3054"/>
    <cellStyle name="style1563204591705" xfId="3055"/>
    <cellStyle name="style1563204591756" xfId="3056"/>
    <cellStyle name="style1563204591808" xfId="3057"/>
    <cellStyle name="style1563204591864" xfId="3058"/>
    <cellStyle name="style1563204591923" xfId="3059"/>
    <cellStyle name="style1563204591974" xfId="3060"/>
    <cellStyle name="style1563204592025" xfId="3061"/>
    <cellStyle name="style1563204592080" xfId="3062"/>
    <cellStyle name="style1563204592131" xfId="3063"/>
    <cellStyle name="style1563204592203" xfId="3064"/>
    <cellStyle name="style1563204592260" xfId="3065"/>
    <cellStyle name="style1563204592313" xfId="3066"/>
    <cellStyle name="style1563204592364" xfId="3067"/>
    <cellStyle name="style1563204592416" xfId="3068"/>
    <cellStyle name="style1563204592467" xfId="3069"/>
    <cellStyle name="style1563204592518" xfId="3070"/>
    <cellStyle name="style1563204592569" xfId="3071"/>
    <cellStyle name="style1563204592652" xfId="3072"/>
    <cellStyle name="style1563204592703" xfId="3073"/>
    <cellStyle name="style1563204592755" xfId="3074"/>
    <cellStyle name="style1563204592806" xfId="3075"/>
    <cellStyle name="style1563204592859" xfId="3076"/>
    <cellStyle name="style1563204592910" xfId="3077"/>
    <cellStyle name="style1563204592962" xfId="3078"/>
    <cellStyle name="style1563204594180" xfId="3079"/>
    <cellStyle name="style1563204594236" xfId="3080"/>
    <cellStyle name="style1563204594289" xfId="3081"/>
    <cellStyle name="style1563204594341" xfId="3082"/>
    <cellStyle name="style1563204594394" xfId="3083"/>
    <cellStyle name="style1563204594445" xfId="3084"/>
    <cellStyle name="style1563204594493" xfId="3085"/>
    <cellStyle name="style1563204594537" xfId="3086"/>
    <cellStyle name="style1563204594582" xfId="3087"/>
    <cellStyle name="style1563204594627" xfId="3088"/>
    <cellStyle name="style1563204594690" xfId="3089"/>
    <cellStyle name="style1563204594744" xfId="3090"/>
    <cellStyle name="style1563204594802" xfId="3091"/>
    <cellStyle name="style1563204594856" xfId="3092"/>
    <cellStyle name="style1563204594909" xfId="3093"/>
    <cellStyle name="style1563204594960" xfId="3094"/>
    <cellStyle name="style1563204595011" xfId="3095"/>
    <cellStyle name="style1563204595067" xfId="3096"/>
    <cellStyle name="style1563204595118" xfId="3097"/>
    <cellStyle name="style1563204595169" xfId="3098"/>
    <cellStyle name="style1563204595227" xfId="3099"/>
    <cellStyle name="style1563204595289" xfId="3100"/>
    <cellStyle name="style1563204595340" xfId="3101"/>
    <cellStyle name="style1563204595394" xfId="3102"/>
    <cellStyle name="style1563204595445" xfId="3103"/>
    <cellStyle name="style1563204595501" xfId="3104"/>
    <cellStyle name="style1563204595559" xfId="3105"/>
    <cellStyle name="style1563204595611" xfId="3106"/>
    <cellStyle name="style1563204595662" xfId="3107"/>
    <cellStyle name="style1563204595717" xfId="3108"/>
    <cellStyle name="style1563204595769" xfId="3109"/>
    <cellStyle name="style1563204595840" xfId="3110"/>
    <cellStyle name="style1563204595896" xfId="3111"/>
    <cellStyle name="style1563204595948" xfId="3112"/>
    <cellStyle name="style1563204595998" xfId="3113"/>
    <cellStyle name="style1563204596051" xfId="3114"/>
    <cellStyle name="style1563204596102" xfId="3115"/>
    <cellStyle name="style1563204596153" xfId="3116"/>
    <cellStyle name="style1563204596204" xfId="3117"/>
    <cellStyle name="style1563204596353" xfId="3118"/>
    <cellStyle name="style1563204596404" xfId="3119"/>
    <cellStyle name="style1563204596457" xfId="3120"/>
    <cellStyle name="style1563204596509" xfId="3121"/>
    <cellStyle name="style1563204596560" xfId="3122"/>
    <cellStyle name="style1563204596619" xfId="3123"/>
    <cellStyle name="style1563204596673" xfId="3124"/>
    <cellStyle name="style1563204597827" xfId="3125"/>
    <cellStyle name="style1563204597890" xfId="3126"/>
    <cellStyle name="style1563204597935" xfId="3127"/>
    <cellStyle name="style1563204597988" xfId="3128"/>
    <cellStyle name="style1563204598039" xfId="3129"/>
    <cellStyle name="style1563204598090" xfId="3130"/>
    <cellStyle name="style1563204598136" xfId="3131"/>
    <cellStyle name="style1563204598180" xfId="3132"/>
    <cellStyle name="style1563204598224" xfId="3133"/>
    <cellStyle name="style1563204598275" xfId="3134"/>
    <cellStyle name="style1563204598325" xfId="3135"/>
    <cellStyle name="style1563204598377" xfId="3136"/>
    <cellStyle name="style1563204598428" xfId="3137"/>
    <cellStyle name="style1563204598479" xfId="3138"/>
    <cellStyle name="style1563204598529" xfId="3139"/>
    <cellStyle name="style1563204598580" xfId="3140"/>
    <cellStyle name="style1563204598630" xfId="3141"/>
    <cellStyle name="style1563204598682" xfId="3142"/>
    <cellStyle name="style1563204598733" xfId="3143"/>
    <cellStyle name="style1563204598785" xfId="3144"/>
    <cellStyle name="style1563204598841" xfId="3145"/>
    <cellStyle name="style1563204598893" xfId="3146"/>
    <cellStyle name="style1563204598949" xfId="3147"/>
    <cellStyle name="style1563204599001" xfId="3148"/>
    <cellStyle name="style1563204599052" xfId="3149"/>
    <cellStyle name="style1563204599102" xfId="3150"/>
    <cellStyle name="style1563204599154" xfId="3151"/>
    <cellStyle name="style1563204599207" xfId="3152"/>
    <cellStyle name="style1563204599257" xfId="3153"/>
    <cellStyle name="style1563204599307" xfId="3154"/>
    <cellStyle name="style1563204599361" xfId="3155"/>
    <cellStyle name="style1563204599416" xfId="3156"/>
    <cellStyle name="style1563204599467" xfId="3157"/>
    <cellStyle name="style1563204599523" xfId="3158"/>
    <cellStyle name="style1563204599574" xfId="3159"/>
    <cellStyle name="style1563204599624" xfId="3160"/>
    <cellStyle name="style1563204599676" xfId="3161"/>
    <cellStyle name="style1563204599734" xfId="3162"/>
    <cellStyle name="style1563204599791" xfId="3163"/>
    <cellStyle name="style1563204599845" xfId="3164"/>
    <cellStyle name="style1563204601065" xfId="3165"/>
    <cellStyle name="style1563204601121" xfId="3166"/>
    <cellStyle name="style1563204601171" xfId="3167"/>
    <cellStyle name="style1563204601226" xfId="3168"/>
    <cellStyle name="style1563204601282" xfId="3169"/>
    <cellStyle name="style1563204601336" xfId="3170"/>
    <cellStyle name="style1563204601380" xfId="3171"/>
    <cellStyle name="style1563204601424" xfId="3172"/>
    <cellStyle name="style1563204601469" xfId="3173"/>
    <cellStyle name="style1563204601517" xfId="3174"/>
    <cellStyle name="style1563204601581" xfId="3175"/>
    <cellStyle name="style1563204601626" xfId="3176"/>
    <cellStyle name="style1563204601677" xfId="3177"/>
    <cellStyle name="style1563204601734" xfId="3178"/>
    <cellStyle name="style1563204601794" xfId="3179"/>
    <cellStyle name="style1563204601845" xfId="3180"/>
    <cellStyle name="style1563204601895" xfId="3181"/>
    <cellStyle name="style1563204601946" xfId="3182"/>
    <cellStyle name="style1563204601996" xfId="3183"/>
    <cellStyle name="style1563204602049" xfId="3184"/>
    <cellStyle name="style1563204602099" xfId="3185"/>
    <cellStyle name="style1563204602149" xfId="3186"/>
    <cellStyle name="style1563204602200" xfId="3187"/>
    <cellStyle name="style1563204602250" xfId="3188"/>
    <cellStyle name="style1563204602301" xfId="3189"/>
    <cellStyle name="style1563204602358" xfId="3190"/>
    <cellStyle name="style1563204602415" xfId="3191"/>
    <cellStyle name="style1563204602466" xfId="3192"/>
    <cellStyle name="style1563204602517" xfId="3193"/>
    <cellStyle name="style1563204602571" xfId="3194"/>
    <cellStyle name="style1563204602622" xfId="3195"/>
    <cellStyle name="style1563204602693" xfId="3196"/>
    <cellStyle name="style1563204602750" xfId="3197"/>
    <cellStyle name="style1563204602801" xfId="3198"/>
    <cellStyle name="style1563204602852" xfId="3199"/>
    <cellStyle name="style1563204602902" xfId="3200"/>
    <cellStyle name="style1563204602952" xfId="3201"/>
    <cellStyle name="style1563204603003" xfId="3202"/>
    <cellStyle name="style1563204603053" xfId="3203"/>
    <cellStyle name="style1563204603134" xfId="3204"/>
    <cellStyle name="style1563204603184" xfId="3205"/>
    <cellStyle name="style1563204603235" xfId="3206"/>
    <cellStyle name="style1563204603287" xfId="3207"/>
    <cellStyle name="style1563204603337" xfId="3208"/>
    <cellStyle name="style1563204603388" xfId="3209"/>
    <cellStyle name="style1563204603438" xfId="3210"/>
    <cellStyle name="style1563204604641" xfId="3211"/>
    <cellStyle name="style1563204604702" xfId="3212"/>
    <cellStyle name="style1563204604757" xfId="3213"/>
    <cellStyle name="style1563204604827" xfId="3214"/>
    <cellStyle name="style1563204604902" xfId="3215"/>
    <cellStyle name="style1563204604954" xfId="3216"/>
    <cellStyle name="style1563204604998" xfId="3217"/>
    <cellStyle name="style1563204605041" xfId="3218"/>
    <cellStyle name="style1563204605084" xfId="3219"/>
    <cellStyle name="style1563204605131" xfId="3220"/>
    <cellStyle name="style1563204605182" xfId="3221"/>
    <cellStyle name="style1563204605225" xfId="3222"/>
    <cellStyle name="style1563204605276" xfId="3223"/>
    <cellStyle name="style1563204605326" xfId="3224"/>
    <cellStyle name="style1563204605379" xfId="3225"/>
    <cellStyle name="style1563204605428" xfId="3226"/>
    <cellStyle name="style1563204605478" xfId="3227"/>
    <cellStyle name="style1563204605529" xfId="3228"/>
    <cellStyle name="style1563204605579" xfId="3229"/>
    <cellStyle name="style1563204605641" xfId="3230"/>
    <cellStyle name="style1563204605693" xfId="3231"/>
    <cellStyle name="style1563204605746" xfId="3232"/>
    <cellStyle name="style1563204605796" xfId="3233"/>
    <cellStyle name="style1563204605850" xfId="3234"/>
    <cellStyle name="style1563204605901" xfId="3235"/>
    <cellStyle name="style1563204605955" xfId="3236"/>
    <cellStyle name="style1563204606013" xfId="3237"/>
    <cellStyle name="style1563204606063" xfId="3238"/>
    <cellStyle name="style1563204606113" xfId="3239"/>
    <cellStyle name="style1563204606174" xfId="3240"/>
    <cellStyle name="style1563204606226" xfId="3241"/>
    <cellStyle name="style1563204606297" xfId="3242"/>
    <cellStyle name="style1563204606353" xfId="3243"/>
    <cellStyle name="style1563204606404" xfId="3244"/>
    <cellStyle name="style1563204606454" xfId="3245"/>
    <cellStyle name="style1563204606506" xfId="3246"/>
    <cellStyle name="style1563204606556" xfId="3247"/>
    <cellStyle name="style1563204606606" xfId="3248"/>
    <cellStyle name="style1563204606658" xfId="3249"/>
    <cellStyle name="style1563204606769" xfId="3250"/>
    <cellStyle name="style1563204606820" xfId="3251"/>
    <cellStyle name="style1563204606871" xfId="3252"/>
    <cellStyle name="style1563204606925" xfId="3253"/>
    <cellStyle name="style1563204606974" xfId="3254"/>
    <cellStyle name="style1563204607025" xfId="3255"/>
    <cellStyle name="style1563204607076" xfId="3256"/>
    <cellStyle name="style1563204608247" xfId="3257"/>
    <cellStyle name="style1563204608303" xfId="3258"/>
    <cellStyle name="style1563204608351" xfId="3259"/>
    <cellStyle name="style1563204608402" xfId="3260"/>
    <cellStyle name="style1563204608455" xfId="3261"/>
    <cellStyle name="style1563204608506" xfId="3262"/>
    <cellStyle name="style1563204608550" xfId="3263"/>
    <cellStyle name="style1563204608593" xfId="3264"/>
    <cellStyle name="style1563204608637" xfId="3265"/>
    <cellStyle name="style1563204608689" xfId="3266"/>
    <cellStyle name="style1563204608740" xfId="3267"/>
    <cellStyle name="style1563204608798" xfId="3268"/>
    <cellStyle name="style1563204608850" xfId="3269"/>
    <cellStyle name="style1563204608900" xfId="3270"/>
    <cellStyle name="style1563204608952" xfId="3271"/>
    <cellStyle name="style1563204609003" xfId="3272"/>
    <cellStyle name="style1563204609053" xfId="3273"/>
    <cellStyle name="style1563204609103" xfId="3274"/>
    <cellStyle name="style1563204609153" xfId="3275"/>
    <cellStyle name="style1563204609204" xfId="3276"/>
    <cellStyle name="style1563204609257" xfId="3277"/>
    <cellStyle name="style1563204609306" xfId="3278"/>
    <cellStyle name="style1563204609360" xfId="3279"/>
    <cellStyle name="style1563204609429" xfId="3280"/>
    <cellStyle name="style1563204609479" xfId="3281"/>
    <cellStyle name="style1563204609529" xfId="3282"/>
    <cellStyle name="style1563204609617" xfId="3283"/>
    <cellStyle name="style1563204609672" xfId="3284"/>
    <cellStyle name="style1563204609730" xfId="3285"/>
    <cellStyle name="style1563204609785" xfId="3286"/>
    <cellStyle name="style1563204609838" xfId="3287"/>
    <cellStyle name="style1563204609888" xfId="3288"/>
    <cellStyle name="style1563204609939" xfId="3289"/>
    <cellStyle name="style1563204610073" xfId="3290"/>
    <cellStyle name="style1563204610123" xfId="3291"/>
    <cellStyle name="style1563204610173" xfId="3292"/>
    <cellStyle name="style1563204610223" xfId="3293"/>
    <cellStyle name="style1563204610273" xfId="3294"/>
    <cellStyle name="style1563204610324" xfId="3295"/>
    <cellStyle name="style1563204610374" xfId="3296"/>
    <cellStyle name="style1563204679446" xfId="3297"/>
    <cellStyle name="style1563204679503" xfId="3298"/>
    <cellStyle name="style1563204679550" xfId="3299"/>
    <cellStyle name="style1563204679601" xfId="3300"/>
    <cellStyle name="style1563204679653" xfId="3301"/>
    <cellStyle name="style1563204679706" xfId="3302"/>
    <cellStyle name="style1563204679764" xfId="3303"/>
    <cellStyle name="style1563204679812" xfId="3304"/>
    <cellStyle name="style1563204679865" xfId="3305"/>
    <cellStyle name="style1563204679909" xfId="3306"/>
    <cellStyle name="style1563204679962" xfId="3307"/>
    <cellStyle name="style1563204680006" xfId="3308"/>
    <cellStyle name="style1563204680056" xfId="3309"/>
    <cellStyle name="style1563204680107" xfId="3310"/>
    <cellStyle name="style1563204680158" xfId="3311"/>
    <cellStyle name="style1563204680207" xfId="3312"/>
    <cellStyle name="style1563204680259" xfId="3313"/>
    <cellStyle name="style1563204680309" xfId="3314"/>
    <cellStyle name="style1563204680359" xfId="3315"/>
    <cellStyle name="style1563204680409" xfId="3316"/>
    <cellStyle name="style1563204680460" xfId="3317"/>
    <cellStyle name="style1563204680512" xfId="3318"/>
    <cellStyle name="style1563204680561" xfId="3319"/>
    <cellStyle name="style1563204680611" xfId="3320"/>
    <cellStyle name="style1563204680661" xfId="3321"/>
    <cellStyle name="style1563204680715" xfId="3322"/>
    <cellStyle name="style1563204680774" xfId="3323"/>
    <cellStyle name="style1563204680824" xfId="3324"/>
    <cellStyle name="style1563204680874" xfId="3325"/>
    <cellStyle name="style1563204680928" xfId="3326"/>
    <cellStyle name="style1563204680978" xfId="3327"/>
    <cellStyle name="style1563204681047" xfId="3328"/>
    <cellStyle name="style1563204681103" xfId="3329"/>
    <cellStyle name="style1563204681153" xfId="3330"/>
    <cellStyle name="style1563204681203" xfId="3331"/>
    <cellStyle name="style1563204681254" xfId="3332"/>
    <cellStyle name="style1563204681305" xfId="3333"/>
    <cellStyle name="style1563204681354" xfId="3334"/>
    <cellStyle name="style1563204681403" xfId="3335"/>
    <cellStyle name="style1563204681484" xfId="3336"/>
    <cellStyle name="style1563204681534" xfId="3337"/>
    <cellStyle name="style1563204681586" xfId="3338"/>
    <cellStyle name="style1563204681636" xfId="3339"/>
    <cellStyle name="style1563204681687" xfId="3340"/>
    <cellStyle name="style1563204681743" xfId="3341"/>
    <cellStyle name="style1563204681800" xfId="3342"/>
    <cellStyle name="style1563204683097" xfId="3343"/>
    <cellStyle name="style1563204683150" xfId="3344"/>
    <cellStyle name="style1563204683198" xfId="3345"/>
    <cellStyle name="style1563204683249" xfId="3346"/>
    <cellStyle name="style1563204683307" xfId="3347"/>
    <cellStyle name="style1563204683358" xfId="3348"/>
    <cellStyle name="style1563204683402" xfId="3349"/>
    <cellStyle name="style1563204683445" xfId="3350"/>
    <cellStyle name="style1563204683488" xfId="3351"/>
    <cellStyle name="style1563204683535" xfId="3352"/>
    <cellStyle name="style1563204683599" xfId="3353"/>
    <cellStyle name="style1563204683644" xfId="3354"/>
    <cellStyle name="style1563204683695" xfId="3355"/>
    <cellStyle name="style1563204683746" xfId="3356"/>
    <cellStyle name="style1563204683799" xfId="3357"/>
    <cellStyle name="style1563204683850" xfId="3358"/>
    <cellStyle name="style1563204683900" xfId="3359"/>
    <cellStyle name="style1563204683953" xfId="3360"/>
    <cellStyle name="style1563204684004" xfId="3361"/>
    <cellStyle name="style1563204684057" xfId="3362"/>
    <cellStyle name="style1563204684109" xfId="3363"/>
    <cellStyle name="style1563204684159" xfId="3364"/>
    <cellStyle name="style1563204684208" xfId="3365"/>
    <cellStyle name="style1563204684263" xfId="3366"/>
    <cellStyle name="style1563204684313" xfId="3367"/>
    <cellStyle name="style1563204684366" xfId="3368"/>
    <cellStyle name="style1563204684423" xfId="3369"/>
    <cellStyle name="style1563204684473" xfId="3370"/>
    <cellStyle name="style1563204684524" xfId="3371"/>
    <cellStyle name="style1563204684578" xfId="3372"/>
    <cellStyle name="style1563204684629" xfId="3373"/>
    <cellStyle name="style1563204684699" xfId="3374"/>
    <cellStyle name="style1563204684758" xfId="3375"/>
    <cellStyle name="style1563204684816" xfId="3376"/>
    <cellStyle name="style1563204684871" xfId="3377"/>
    <cellStyle name="style1563204684924" xfId="3378"/>
    <cellStyle name="style1563204684976" xfId="3379"/>
    <cellStyle name="style1563204685026" xfId="3380"/>
    <cellStyle name="style1563204685079" xfId="3381"/>
    <cellStyle name="style1563204685226" xfId="3382"/>
    <cellStyle name="style1563204685277" xfId="3383"/>
    <cellStyle name="style1563204685329" xfId="3384"/>
    <cellStyle name="style1563204685379" xfId="3385"/>
    <cellStyle name="style1563204685429" xfId="3386"/>
    <cellStyle name="style1563204685482" xfId="3387"/>
    <cellStyle name="style1563204685532" xfId="3388"/>
    <cellStyle name="style1563204686717" xfId="3389"/>
    <cellStyle name="style1563204686782" xfId="3390"/>
    <cellStyle name="style1563204686827" xfId="3391"/>
    <cellStyle name="style1563204686878" xfId="3392"/>
    <cellStyle name="style1563204686931" xfId="3393"/>
    <cellStyle name="style1563204686983" xfId="3394"/>
    <cellStyle name="style1563204687027" xfId="3395"/>
    <cellStyle name="style1563204687070" xfId="3396"/>
    <cellStyle name="style1563204687112" xfId="3397"/>
    <cellStyle name="style1563204687161" xfId="3398"/>
    <cellStyle name="style1563204687211" xfId="3399"/>
    <cellStyle name="style1563204687263" xfId="3400"/>
    <cellStyle name="style1563204687312" xfId="3401"/>
    <cellStyle name="style1563204687361" xfId="3402"/>
    <cellStyle name="style1563204687413" xfId="3403"/>
    <cellStyle name="style1563204687462" xfId="3404"/>
    <cellStyle name="style1563204687513" xfId="3405"/>
    <cellStyle name="style1563204687563" xfId="3406"/>
    <cellStyle name="style1563204687613" xfId="3407"/>
    <cellStyle name="style1563204687662" xfId="3408"/>
    <cellStyle name="style1563204687725" xfId="3409"/>
    <cellStyle name="style1563204687780" xfId="3410"/>
    <cellStyle name="style1563204687836" xfId="3411"/>
    <cellStyle name="style1563204687889" xfId="3412"/>
    <cellStyle name="style1563204687940" xfId="3413"/>
    <cellStyle name="style1563204687992" xfId="3414"/>
    <cellStyle name="style1563204688044" xfId="3415"/>
    <cellStyle name="style1563204688095" xfId="3416"/>
    <cellStyle name="style1563204688145" xfId="3417"/>
    <cellStyle name="style1563204688195" xfId="3418"/>
    <cellStyle name="style1563204688252" xfId="3419"/>
    <cellStyle name="style1563204688309" xfId="3420"/>
    <cellStyle name="style1563204688360" xfId="3421"/>
    <cellStyle name="style1563204688414" xfId="3422"/>
    <cellStyle name="style1563204688465" xfId="3423"/>
    <cellStyle name="style1563204688516" xfId="3424"/>
    <cellStyle name="style1563204688571" xfId="3425"/>
    <cellStyle name="style1563204688626" xfId="3426"/>
    <cellStyle name="style1563204688676" xfId="3427"/>
    <cellStyle name="style1563204688726" xfId="3428"/>
    <cellStyle name="style1563204689977" xfId="3429"/>
    <cellStyle name="style1563204690032" xfId="3430"/>
    <cellStyle name="style1563204690078" xfId="3431"/>
    <cellStyle name="style1563204690129" xfId="3432"/>
    <cellStyle name="style1563204690186" xfId="3433"/>
    <cellStyle name="style1563204690237" xfId="3434"/>
    <cellStyle name="style1563204690280" xfId="3435"/>
    <cellStyle name="style1563204690324" xfId="3436"/>
    <cellStyle name="style1563204690367" xfId="3437"/>
    <cellStyle name="style1563204690413" xfId="3438"/>
    <cellStyle name="style1563204690467" xfId="3439"/>
    <cellStyle name="style1563204690512" xfId="3440"/>
    <cellStyle name="style1563204690563" xfId="3441"/>
    <cellStyle name="style1563204690612" xfId="3442"/>
    <cellStyle name="style1563204690662" xfId="3443"/>
    <cellStyle name="style1563204690714" xfId="3444"/>
    <cellStyle name="style1563204690766" xfId="3445"/>
    <cellStyle name="style1563204690817" xfId="3446"/>
    <cellStyle name="style1563204690867" xfId="3447"/>
    <cellStyle name="style1563204690918" xfId="3448"/>
    <cellStyle name="style1563204690971" xfId="3449"/>
    <cellStyle name="style1563204691021" xfId="3450"/>
    <cellStyle name="style1563204691070" xfId="3451"/>
    <cellStyle name="style1563204691120" xfId="3452"/>
    <cellStyle name="style1563204691176" xfId="3453"/>
    <cellStyle name="style1563204691244" xfId="3454"/>
    <cellStyle name="style1563204691300" xfId="3455"/>
    <cellStyle name="style1563204691351" xfId="3456"/>
    <cellStyle name="style1563204691402" xfId="3457"/>
    <cellStyle name="style1563204691456" xfId="3458"/>
    <cellStyle name="style1563204691506" xfId="3459"/>
    <cellStyle name="style1563204691576" xfId="3460"/>
    <cellStyle name="style1563204691632" xfId="3461"/>
    <cellStyle name="style1563204691682" xfId="3462"/>
    <cellStyle name="style1563204691733" xfId="3463"/>
    <cellStyle name="style1563204691784" xfId="3464"/>
    <cellStyle name="style1563204691834" xfId="3465"/>
    <cellStyle name="style1563204691886" xfId="3466"/>
    <cellStyle name="style1563204691936" xfId="3467"/>
    <cellStyle name="style1563204692018" xfId="3468"/>
    <cellStyle name="style1563204692067" xfId="3469"/>
    <cellStyle name="style1563204692118" xfId="3470"/>
    <cellStyle name="style1563204692168" xfId="3471"/>
    <cellStyle name="style1563204692217" xfId="3472"/>
    <cellStyle name="style1563204692267" xfId="3473"/>
    <cellStyle name="style1563204692318" xfId="3474"/>
    <cellStyle name="style1563204693516" xfId="3475"/>
    <cellStyle name="style1563204693571" xfId="3476"/>
    <cellStyle name="style1563204693619" xfId="3477"/>
    <cellStyle name="style1563204693670" xfId="3478"/>
    <cellStyle name="style1563204693725" xfId="3479"/>
    <cellStyle name="style1563204693776" xfId="3480"/>
    <cellStyle name="style1563204693821" xfId="3481"/>
    <cellStyle name="style1563204693864" xfId="3482"/>
    <cellStyle name="style1563204693907" xfId="3483"/>
    <cellStyle name="style1563204693952" xfId="3484"/>
    <cellStyle name="style1563204694001" xfId="3485"/>
    <cellStyle name="style1563204694044" xfId="3486"/>
    <cellStyle name="style1563204694094" xfId="3487"/>
    <cellStyle name="style1563204694144" xfId="3488"/>
    <cellStyle name="style1563204694195" xfId="3489"/>
    <cellStyle name="style1563204694245" xfId="3490"/>
    <cellStyle name="style1563204694294" xfId="3491"/>
    <cellStyle name="style1563204694345" xfId="3492"/>
    <cellStyle name="style1563204694395" xfId="3493"/>
    <cellStyle name="style1563204694446" xfId="3494"/>
    <cellStyle name="style1563204694506" xfId="3495"/>
    <cellStyle name="style1563204694558" xfId="3496"/>
    <cellStyle name="style1563204694609" xfId="3497"/>
    <cellStyle name="style1563204694661" xfId="3498"/>
    <cellStyle name="style1563204694713" xfId="3499"/>
    <cellStyle name="style1563204694774" xfId="3500"/>
    <cellStyle name="style1563204694832" xfId="3501"/>
    <cellStyle name="style1563204694887" xfId="3502"/>
    <cellStyle name="style1563204694938" xfId="3503"/>
    <cellStyle name="style1563204694992" xfId="3504"/>
    <cellStyle name="style1563204695044" xfId="3505"/>
    <cellStyle name="style1563204695119" xfId="3506"/>
    <cellStyle name="style1563204695175" xfId="3507"/>
    <cellStyle name="style1563204695226" xfId="3508"/>
    <cellStyle name="style1563204695276" xfId="3509"/>
    <cellStyle name="style1563204695327" xfId="3510"/>
    <cellStyle name="style1563204695377" xfId="3511"/>
    <cellStyle name="style1563204695427" xfId="3512"/>
    <cellStyle name="style1563204695478" xfId="3513"/>
    <cellStyle name="style1563204695590" xfId="3514"/>
    <cellStyle name="style1563204695639" xfId="3515"/>
    <cellStyle name="style1563204695692" xfId="3516"/>
    <cellStyle name="style1563204695741" xfId="3517"/>
    <cellStyle name="style1563204695791" xfId="3518"/>
    <cellStyle name="style1563204695843" xfId="3519"/>
    <cellStyle name="style1563204695893" xfId="3520"/>
    <cellStyle name="style1563204697161" xfId="3521"/>
    <cellStyle name="style1563204697216" xfId="3522"/>
    <cellStyle name="style1563204697267" xfId="3523"/>
    <cellStyle name="style1563204697323" xfId="3524"/>
    <cellStyle name="style1563204697375" xfId="3525"/>
    <cellStyle name="style1563204697426" xfId="3526"/>
    <cellStyle name="style1563204697471" xfId="3527"/>
    <cellStyle name="style1563204697515" xfId="3528"/>
    <cellStyle name="style1563204697561" xfId="3529"/>
    <cellStyle name="style1563204697617" xfId="3530"/>
    <cellStyle name="style1563204697674" xfId="3531"/>
    <cellStyle name="style1563204697726" xfId="3532"/>
    <cellStyle name="style1563204697777" xfId="3533"/>
    <cellStyle name="style1563204697829" xfId="3534"/>
    <cellStyle name="style1563204697879" xfId="3535"/>
    <cellStyle name="style1563204697929" xfId="3536"/>
    <cellStyle name="style1563204697979" xfId="3537"/>
    <cellStyle name="style1563204698030" xfId="3538"/>
    <cellStyle name="style1563204698084" xfId="3539"/>
    <cellStyle name="style1563204698134" xfId="3540"/>
    <cellStyle name="style1563204698184" xfId="3541"/>
    <cellStyle name="style1563204698234" xfId="3542"/>
    <cellStyle name="style1563204698288" xfId="3543"/>
    <cellStyle name="style1563204698356" xfId="3544"/>
    <cellStyle name="style1563204698406" xfId="3545"/>
    <cellStyle name="style1563204698456" xfId="3546"/>
    <cellStyle name="style1563204698544" xfId="3547"/>
    <cellStyle name="style1563204698594" xfId="3548"/>
    <cellStyle name="style1563204698644" xfId="3549"/>
    <cellStyle name="style1563204698695" xfId="3550"/>
    <cellStyle name="style1563204698746" xfId="3551"/>
    <cellStyle name="style1563204698796" xfId="3552"/>
    <cellStyle name="style1563204698847" xfId="3553"/>
    <cellStyle name="style1563204698980" xfId="3554"/>
    <cellStyle name="style1563204699030" xfId="3555"/>
    <cellStyle name="style1563204699081" xfId="3556"/>
    <cellStyle name="style1563204699131" xfId="3557"/>
    <cellStyle name="style1563204699182" xfId="3558"/>
    <cellStyle name="style1563204699232" xfId="3559"/>
    <cellStyle name="style1563204699280" xfId="3560"/>
    <cellStyle name="style1563206658305" xfId="3561"/>
    <cellStyle name="style1563206658360" xfId="3562"/>
    <cellStyle name="style1563206658406" xfId="3563"/>
    <cellStyle name="style1563206658457" xfId="3564"/>
    <cellStyle name="style1563206658511" xfId="3565"/>
    <cellStyle name="style1563206658562" xfId="3566"/>
    <cellStyle name="style1563206658623" xfId="3567"/>
    <cellStyle name="style1563206658681" xfId="3568"/>
    <cellStyle name="style1563206658729" xfId="3569"/>
    <cellStyle name="style1563206658773" xfId="3570"/>
    <cellStyle name="style1563206658827" xfId="3571"/>
    <cellStyle name="style1563206658872" xfId="3572"/>
    <cellStyle name="style1563206658922" xfId="3573"/>
    <cellStyle name="style1563206658972" xfId="3574"/>
    <cellStyle name="style1563206659021" xfId="3575"/>
    <cellStyle name="style1563206659071" xfId="3576"/>
    <cellStyle name="style1563206659119" xfId="3577"/>
    <cellStyle name="style1563206659169" xfId="3578"/>
    <cellStyle name="style1563206659228" xfId="3579"/>
    <cellStyle name="style1563206659280" xfId="3580"/>
    <cellStyle name="style1563206659331" xfId="3581"/>
    <cellStyle name="style1563206659381" xfId="3582"/>
    <cellStyle name="style1563206659431" xfId="3583"/>
    <cellStyle name="style1563206659480" xfId="3584"/>
    <cellStyle name="style1563206659532" xfId="3585"/>
    <cellStyle name="style1563206659586" xfId="3586"/>
    <cellStyle name="style1563206659642" xfId="3587"/>
    <cellStyle name="style1563206659692" xfId="3588"/>
    <cellStyle name="style1563206659740" xfId="3589"/>
    <cellStyle name="style1563206659794" xfId="3590"/>
    <cellStyle name="style1563206659845" xfId="3591"/>
    <cellStyle name="style1563206659916" xfId="3592"/>
    <cellStyle name="style1563206659971" xfId="3593"/>
    <cellStyle name="style1563206660023" xfId="3594"/>
    <cellStyle name="style1563206660073" xfId="3595"/>
    <cellStyle name="style1563206660125" xfId="3596"/>
    <cellStyle name="style1563206660179" xfId="3597"/>
    <cellStyle name="style1563206660234" xfId="3598"/>
    <cellStyle name="style1563206660293" xfId="3599"/>
    <cellStyle name="style1563206660395" xfId="3600"/>
    <cellStyle name="style1563206660452" xfId="3601"/>
    <cellStyle name="style1563206660504" xfId="3602"/>
    <cellStyle name="style1563206660557" xfId="3603"/>
    <cellStyle name="style1563206660609" xfId="3604"/>
    <cellStyle name="style1563206660664" xfId="3605"/>
    <cellStyle name="style1563206660719" xfId="3606"/>
    <cellStyle name="style1563206662228" xfId="3607"/>
    <cellStyle name="style1563206662282" xfId="3608"/>
    <cellStyle name="style1563206662328" xfId="3609"/>
    <cellStyle name="style1563206662378" xfId="3610"/>
    <cellStyle name="style1563206662433" xfId="3611"/>
    <cellStyle name="style1563206662502" xfId="3612"/>
    <cellStyle name="style1563206662555" xfId="3613"/>
    <cellStyle name="style1563206662602" xfId="3614"/>
    <cellStyle name="style1563206662645" xfId="3615"/>
    <cellStyle name="style1563206662690" xfId="3616"/>
    <cellStyle name="style1563206662739" xfId="3617"/>
    <cellStyle name="style1563206662782" xfId="3618"/>
    <cellStyle name="style1563206662832" xfId="3619"/>
    <cellStyle name="style1563206662882" xfId="3620"/>
    <cellStyle name="style1563206662931" xfId="3621"/>
    <cellStyle name="style1563206662986" xfId="3622"/>
    <cellStyle name="style1563206663044" xfId="3623"/>
    <cellStyle name="style1563206663096" xfId="3624"/>
    <cellStyle name="style1563206663148" xfId="3625"/>
    <cellStyle name="style1563206663197" xfId="3626"/>
    <cellStyle name="style1563206663251" xfId="3627"/>
    <cellStyle name="style1563206663302" xfId="3628"/>
    <cellStyle name="style1563206663352" xfId="3629"/>
    <cellStyle name="style1563206663463" xfId="3630"/>
    <cellStyle name="style1563206663513" xfId="3631"/>
    <cellStyle name="style1563206663566" xfId="3632"/>
    <cellStyle name="style1563206663622" xfId="3633"/>
    <cellStyle name="style1563206663672" xfId="3634"/>
    <cellStyle name="style1563206663722" xfId="3635"/>
    <cellStyle name="style1563206663776" xfId="3636"/>
    <cellStyle name="style1563206663828" xfId="3637"/>
    <cellStyle name="style1563206663898" xfId="3638"/>
    <cellStyle name="style1563206663954" xfId="3639"/>
    <cellStyle name="style1563206664004" xfId="3640"/>
    <cellStyle name="style1563206664053" xfId="3641"/>
    <cellStyle name="style1563206664104" xfId="3642"/>
    <cellStyle name="style1563206664154" xfId="3643"/>
    <cellStyle name="style1563206664203" xfId="3644"/>
    <cellStyle name="style1563206664256" xfId="3645"/>
    <cellStyle name="style1563206664403" xfId="3646"/>
    <cellStyle name="style1563206664453" xfId="3647"/>
    <cellStyle name="style1563206664503" xfId="3648"/>
    <cellStyle name="style1563206664553" xfId="3649"/>
    <cellStyle name="style1563206664603" xfId="3650"/>
    <cellStyle name="style1563206664655" xfId="3651"/>
    <cellStyle name="style1563206664704" xfId="3652"/>
    <cellStyle name="style1563206665969" xfId="3653"/>
    <cellStyle name="style1563206666033" xfId="3654"/>
    <cellStyle name="style1563206666078" xfId="3655"/>
    <cellStyle name="style1563206666136" xfId="3656"/>
    <cellStyle name="style1563206666192" xfId="3657"/>
    <cellStyle name="style1563206666242" xfId="3658"/>
    <cellStyle name="style1563206666285" xfId="3659"/>
    <cellStyle name="style1563206666328" xfId="3660"/>
    <cellStyle name="style1563206666371" xfId="3661"/>
    <cellStyle name="style1563206666421" xfId="3662"/>
    <cellStyle name="style1563206666471" xfId="3663"/>
    <cellStyle name="style1563206666520" xfId="3664"/>
    <cellStyle name="style1563206666569" xfId="3665"/>
    <cellStyle name="style1563206666618" xfId="3666"/>
    <cellStyle name="style1563206666667" xfId="3667"/>
    <cellStyle name="style1563206666718" xfId="3668"/>
    <cellStyle name="style1563206666767" xfId="3669"/>
    <cellStyle name="style1563206666816" xfId="3670"/>
    <cellStyle name="style1563206666865" xfId="3671"/>
    <cellStyle name="style1563206666914" xfId="3672"/>
    <cellStyle name="style1563206666966" xfId="3673"/>
    <cellStyle name="style1563206667015" xfId="3674"/>
    <cellStyle name="style1563206667068" xfId="3675"/>
    <cellStyle name="style1563206667117" xfId="3676"/>
    <cellStyle name="style1563206667168" xfId="3677"/>
    <cellStyle name="style1563206667218" xfId="3678"/>
    <cellStyle name="style1563206667269" xfId="3679"/>
    <cellStyle name="style1563206667318" xfId="3680"/>
    <cellStyle name="style1563206667367" xfId="3681"/>
    <cellStyle name="style1563206667417" xfId="3682"/>
    <cellStyle name="style1563206667467" xfId="3683"/>
    <cellStyle name="style1563206667516" xfId="3684"/>
    <cellStyle name="style1563206667565" xfId="3685"/>
    <cellStyle name="style1563206667617" xfId="3686"/>
    <cellStyle name="style1563206667666" xfId="3687"/>
    <cellStyle name="style1563206667717" xfId="3688"/>
    <cellStyle name="style1563206667766" xfId="3689"/>
    <cellStyle name="style1563206667815" xfId="3690"/>
    <cellStyle name="style1563206667864" xfId="3691"/>
    <cellStyle name="style1563206667913" xfId="3692"/>
    <cellStyle name="style1563206669142" xfId="3693"/>
    <cellStyle name="style1563206669196" xfId="3694"/>
    <cellStyle name="style1563206669246" xfId="3695"/>
    <cellStyle name="style1563206669296" xfId="3696"/>
    <cellStyle name="style1563206669347" xfId="3697"/>
    <cellStyle name="style1563206669397" xfId="3698"/>
    <cellStyle name="style1563206669440" xfId="3699"/>
    <cellStyle name="style1563206669485" xfId="3700"/>
    <cellStyle name="style1563206669527" xfId="3701"/>
    <cellStyle name="style1563206669570" xfId="3702"/>
    <cellStyle name="style1563206669619" xfId="3703"/>
    <cellStyle name="style1563206669678" xfId="3704"/>
    <cellStyle name="style1563206669731" xfId="3705"/>
    <cellStyle name="style1563206669784" xfId="3706"/>
    <cellStyle name="style1563206669834" xfId="3707"/>
    <cellStyle name="style1563206669884" xfId="3708"/>
    <cellStyle name="style1563206669933" xfId="3709"/>
    <cellStyle name="style1563206669983" xfId="3710"/>
    <cellStyle name="style1563206670035" xfId="3711"/>
    <cellStyle name="style1563206670084" xfId="3712"/>
    <cellStyle name="style1563206670134" xfId="3713"/>
    <cellStyle name="style1563206670184" xfId="3714"/>
    <cellStyle name="style1563206670233" xfId="3715"/>
    <cellStyle name="style1563206670284" xfId="3716"/>
    <cellStyle name="style1563206670333" xfId="3717"/>
    <cellStyle name="style1563206670386" xfId="3718"/>
    <cellStyle name="style1563206670442" xfId="3719"/>
    <cellStyle name="style1563206670491" xfId="3720"/>
    <cellStyle name="style1563206670540" xfId="3721"/>
    <cellStyle name="style1563206670592" xfId="3722"/>
    <cellStyle name="style1563206670643" xfId="3723"/>
    <cellStyle name="style1563206670712" xfId="3724"/>
    <cellStyle name="style1563206670767" xfId="3725"/>
    <cellStyle name="style1563206670817" xfId="3726"/>
    <cellStyle name="style1563206670865" xfId="3727"/>
    <cellStyle name="style1563206670914" xfId="3728"/>
    <cellStyle name="style1563206670963" xfId="3729"/>
    <cellStyle name="style1563206671012" xfId="3730"/>
    <cellStyle name="style1563206671063" xfId="3731"/>
    <cellStyle name="style1563206671143" xfId="3732"/>
    <cellStyle name="style1563206671193" xfId="3733"/>
    <cellStyle name="style1563206671242" xfId="3734"/>
    <cellStyle name="style1563206671290" xfId="3735"/>
    <cellStyle name="style1563206671340" xfId="3736"/>
    <cellStyle name="style1563206671389" xfId="3737"/>
    <cellStyle name="style1563206671439" xfId="3738"/>
    <cellStyle name="style1563206672636" xfId="3739"/>
    <cellStyle name="style1563206672695" xfId="3740"/>
    <cellStyle name="style1563206672747" xfId="3741"/>
    <cellStyle name="style1563206672812" xfId="3742"/>
    <cellStyle name="style1563206672869" xfId="3743"/>
    <cellStyle name="style1563206672920" xfId="3744"/>
    <cellStyle name="style1563206672964" xfId="3745"/>
    <cellStyle name="style1563206673007" xfId="3746"/>
    <cellStyle name="style1563206673049" xfId="3747"/>
    <cellStyle name="style1563206673091" xfId="3748"/>
    <cellStyle name="style1563206673143" xfId="3749"/>
    <cellStyle name="style1563206673185" xfId="3750"/>
    <cellStyle name="style1563206673235" xfId="3751"/>
    <cellStyle name="style1563206673285" xfId="3752"/>
    <cellStyle name="style1563206673334" xfId="3753"/>
    <cellStyle name="style1563206673386" xfId="3754"/>
    <cellStyle name="style1563206673434" xfId="3755"/>
    <cellStyle name="style1563206673484" xfId="3756"/>
    <cellStyle name="style1563206673533" xfId="3757"/>
    <cellStyle name="style1563206673583" xfId="3758"/>
    <cellStyle name="style1563206673635" xfId="3759"/>
    <cellStyle name="style1563206673685" xfId="3760"/>
    <cellStyle name="style1563206673735" xfId="3761"/>
    <cellStyle name="style1563206673786" xfId="3762"/>
    <cellStyle name="style1563206673835" xfId="3763"/>
    <cellStyle name="style1563206673889" xfId="3764"/>
    <cellStyle name="style1563206673944" xfId="3765"/>
    <cellStyle name="style1563206673994" xfId="3766"/>
    <cellStyle name="style1563206674044" xfId="3767"/>
    <cellStyle name="style1563206674097" xfId="3768"/>
    <cellStyle name="style1563206674147" xfId="3769"/>
    <cellStyle name="style1563206674216" xfId="3770"/>
    <cellStyle name="style1563206674271" xfId="3771"/>
    <cellStyle name="style1563206674321" xfId="3772"/>
    <cellStyle name="style1563206674370" xfId="3773"/>
    <cellStyle name="style1563206674421" xfId="3774"/>
    <cellStyle name="style1563206674471" xfId="3775"/>
    <cellStyle name="style1563206674520" xfId="3776"/>
    <cellStyle name="style1563206674569" xfId="3777"/>
    <cellStyle name="style1563206674679" xfId="3778"/>
    <cellStyle name="style1563206674729" xfId="3779"/>
    <cellStyle name="style1563206674779" xfId="3780"/>
    <cellStyle name="style1563206674829" xfId="3781"/>
    <cellStyle name="style1563206674878" xfId="3782"/>
    <cellStyle name="style1563206674928" xfId="3783"/>
    <cellStyle name="style1563206674977" xfId="3784"/>
    <cellStyle name="style1563206676237" xfId="3785"/>
    <cellStyle name="style1563206676291" xfId="3786"/>
    <cellStyle name="style1563206676342" xfId="3787"/>
    <cellStyle name="style1563206676393" xfId="3788"/>
    <cellStyle name="style1563206676443" xfId="3789"/>
    <cellStyle name="style1563206676493" xfId="3790"/>
    <cellStyle name="style1563206676539" xfId="3791"/>
    <cellStyle name="style1563206676582" xfId="3792"/>
    <cellStyle name="style1563206676624" xfId="3793"/>
    <cellStyle name="style1563206676676" xfId="3794"/>
    <cellStyle name="style1563206676726" xfId="3795"/>
    <cellStyle name="style1563206676776" xfId="3796"/>
    <cellStyle name="style1563206676827" xfId="3797"/>
    <cellStyle name="style1563206676876" xfId="3798"/>
    <cellStyle name="style1563206676925" xfId="3799"/>
    <cellStyle name="style1563206676975" xfId="3800"/>
    <cellStyle name="style1563206677025" xfId="3801"/>
    <cellStyle name="style1563206677076" xfId="3802"/>
    <cellStyle name="style1563206677126" xfId="3803"/>
    <cellStyle name="style1563206677175" xfId="3804"/>
    <cellStyle name="style1563206677235" xfId="3805"/>
    <cellStyle name="style1563206677293" xfId="3806"/>
    <cellStyle name="style1563206677350" xfId="3807"/>
    <cellStyle name="style1563206677417" xfId="3808"/>
    <cellStyle name="style1563206677468" xfId="3809"/>
    <cellStyle name="style1563206677517" xfId="3810"/>
    <cellStyle name="style1563206677604" xfId="3811"/>
    <cellStyle name="style1563206677654" xfId="3812"/>
    <cellStyle name="style1563206677703" xfId="3813"/>
    <cellStyle name="style1563206677755" xfId="3814"/>
    <cellStyle name="style1563206677809" xfId="3815"/>
    <cellStyle name="style1563206677859" xfId="3816"/>
    <cellStyle name="style1563206677908" xfId="3817"/>
    <cellStyle name="style1563206678042" xfId="3818"/>
    <cellStyle name="style1563206678093" xfId="3819"/>
    <cellStyle name="style1563206678142" xfId="3820"/>
    <cellStyle name="style1563206678192" xfId="3821"/>
    <cellStyle name="style1563206678241" xfId="3822"/>
    <cellStyle name="style1563206678290" xfId="3823"/>
    <cellStyle name="style1563206678340" xfId="3824"/>
    <cellStyle name="style1563208105239" xfId="3825"/>
    <cellStyle name="style1563208105297" xfId="3826"/>
    <cellStyle name="style1563208105342" xfId="3827"/>
    <cellStyle name="style1563208105392" xfId="3828"/>
    <cellStyle name="style1563208105445" xfId="3829"/>
    <cellStyle name="style1563208105517" xfId="3830"/>
    <cellStyle name="style1563208105564" xfId="3831"/>
    <cellStyle name="style1563208105615" xfId="3832"/>
    <cellStyle name="style1563208105682" xfId="3833"/>
    <cellStyle name="style1563208105731" xfId="3834"/>
    <cellStyle name="style1563208105780" xfId="3835"/>
    <cellStyle name="style1563208105833" xfId="3836"/>
    <cellStyle name="style1563208105882" xfId="3837"/>
    <cellStyle name="style1563208105931" xfId="3838"/>
    <cellStyle name="style1563208105981" xfId="3839"/>
    <cellStyle name="style1563208106032" xfId="3840"/>
    <cellStyle name="style1563208106097" xfId="3841"/>
    <cellStyle name="style1563208106148" xfId="3842"/>
    <cellStyle name="style1563208106197" xfId="3843"/>
    <cellStyle name="style1563208106246" xfId="3844"/>
    <cellStyle name="style1563208106297" xfId="3845"/>
    <cellStyle name="style1563208106346" xfId="3846"/>
    <cellStyle name="style1563208106398" xfId="3847"/>
    <cellStyle name="style1563208106447" xfId="3848"/>
    <cellStyle name="style1563208106496" xfId="3849"/>
    <cellStyle name="style1563208106545" xfId="3850"/>
    <cellStyle name="style1563208106594" xfId="3851"/>
    <cellStyle name="style1563208106643" xfId="3852"/>
    <cellStyle name="style1563208106694" xfId="3853"/>
    <cellStyle name="style1563208106743" xfId="3854"/>
    <cellStyle name="style1563208106791" xfId="3855"/>
    <cellStyle name="style1563208106855" xfId="3856"/>
    <cellStyle name="style1563208106904" xfId="3857"/>
    <cellStyle name="style1563208106955" xfId="3858"/>
    <cellStyle name="style1563208107014" xfId="3859"/>
    <cellStyle name="style1563208107056" xfId="3860"/>
    <cellStyle name="style1563208107139" xfId="3861"/>
    <cellStyle name="style1563208107182" xfId="3862"/>
    <cellStyle name="style1563208107224" xfId="3863"/>
    <cellStyle name="style1563208107587" xfId="3864"/>
    <cellStyle name="style1563208107630" xfId="3865"/>
    <cellStyle name="style1563208107672" xfId="3866"/>
    <cellStyle name="style1563208107714" xfId="3867"/>
    <cellStyle name="style1563208107763" xfId="3868"/>
    <cellStyle name="style1563208107808" xfId="3869"/>
    <cellStyle name="style1563208107858" xfId="3870"/>
    <cellStyle name="style1563208107916" xfId="3871"/>
    <cellStyle name="style1563208107970" xfId="3872"/>
    <cellStyle name="style1563208108024" xfId="3873"/>
    <cellStyle name="style1563208108074" xfId="3874"/>
    <cellStyle name="style1563208108124" xfId="3875"/>
    <cellStyle name="style1563208108174" xfId="3876"/>
    <cellStyle name="style1563208108224" xfId="3877"/>
    <cellStyle name="style1563208108278" xfId="3878"/>
    <cellStyle name="style1563208108329" xfId="3879"/>
    <cellStyle name="style1563208108379" xfId="3880"/>
    <cellStyle name="style1563208108429" xfId="3881"/>
    <cellStyle name="style1563208108487" xfId="3882"/>
    <cellStyle name="style1563208108537" xfId="3883"/>
    <cellStyle name="style1563208108611" xfId="3884"/>
    <cellStyle name="style1563208108665" xfId="3885"/>
    <cellStyle name="style1563208108710" xfId="3886"/>
    <cellStyle name="style1563208108756" xfId="3887"/>
    <cellStyle name="style1563208108803" xfId="3888"/>
    <cellStyle name="style1563208108884" xfId="3889"/>
    <cellStyle name="style1563208108928" xfId="3890"/>
    <cellStyle name="style1563208108973" xfId="3891"/>
    <cellStyle name="style1563208109024" xfId="3892"/>
    <cellStyle name="style1563208109076" xfId="3893"/>
    <cellStyle name="style1563208109126" xfId="3894"/>
    <cellStyle name="style1563208110536" xfId="3895"/>
    <cellStyle name="style1563208110592" xfId="3896"/>
    <cellStyle name="style1563208110646" xfId="3897"/>
    <cellStyle name="style1563208110698" xfId="3898"/>
    <cellStyle name="style1563208110756" xfId="3899"/>
    <cellStyle name="style1563208110820" xfId="3900"/>
    <cellStyle name="style1563208110867" xfId="3901"/>
    <cellStyle name="style1563208110915" xfId="3902"/>
    <cellStyle name="style1563208110985" xfId="3903"/>
    <cellStyle name="style1563208111041" xfId="3904"/>
    <cellStyle name="style1563208111098" xfId="3905"/>
    <cellStyle name="style1563208111141" xfId="3906"/>
    <cellStyle name="style1563208111191" xfId="3907"/>
    <cellStyle name="style1563208111240" xfId="3908"/>
    <cellStyle name="style1563208111292" xfId="3909"/>
    <cellStyle name="style1563208111341" xfId="3910"/>
    <cellStyle name="style1563208111389" xfId="3911"/>
    <cellStyle name="style1563208111439" xfId="3912"/>
    <cellStyle name="style1563208111489" xfId="3913"/>
    <cellStyle name="style1563208111540" xfId="3914"/>
    <cellStyle name="style1563208111591" xfId="3915"/>
    <cellStyle name="style1563208111641" xfId="3916"/>
    <cellStyle name="style1563208111691" xfId="3917"/>
    <cellStyle name="style1563208111744" xfId="3918"/>
    <cellStyle name="style1563208111794" xfId="3919"/>
    <cellStyle name="style1563208111847" xfId="3920"/>
    <cellStyle name="style1563208111903" xfId="3921"/>
    <cellStyle name="style1563208111952" xfId="3922"/>
    <cellStyle name="style1563208112001" xfId="3923"/>
    <cellStyle name="style1563208112053" xfId="3924"/>
    <cellStyle name="style1563208112102" xfId="3925"/>
    <cellStyle name="style1563208112169" xfId="3926"/>
    <cellStyle name="style1563208112224" xfId="3927"/>
    <cellStyle name="style1563208112273" xfId="3928"/>
    <cellStyle name="style1563208112323" xfId="3929"/>
    <cellStyle name="style1563208112373" xfId="3930"/>
    <cellStyle name="style1563208112424" xfId="3931"/>
    <cellStyle name="style1563208112473" xfId="3932"/>
    <cellStyle name="style1563208112523" xfId="3933"/>
    <cellStyle name="style1563208112657" xfId="3934"/>
    <cellStyle name="style1563208112706" xfId="3935"/>
    <cellStyle name="style1563208112756" xfId="3936"/>
    <cellStyle name="style1563208112806" xfId="3937"/>
    <cellStyle name="style1563208112856" xfId="3938"/>
    <cellStyle name="style1563208112907" xfId="3939"/>
    <cellStyle name="style1563208112956" xfId="3940"/>
    <cellStyle name="style1563208114161" xfId="3941"/>
    <cellStyle name="style1563208114217" xfId="3942"/>
    <cellStyle name="style1563208114261" xfId="3943"/>
    <cellStyle name="style1563208114319" xfId="3944"/>
    <cellStyle name="style1563208114371" xfId="3945"/>
    <cellStyle name="style1563208114423" xfId="3946"/>
    <cellStyle name="style1563208114482" xfId="3947"/>
    <cellStyle name="style1563208114533" xfId="3948"/>
    <cellStyle name="style1563208114592" xfId="3949"/>
    <cellStyle name="style1563208114646" xfId="3950"/>
    <cellStyle name="style1563208114696" xfId="3951"/>
    <cellStyle name="style1563208114748" xfId="3952"/>
    <cellStyle name="style1563208114797" xfId="3953"/>
    <cellStyle name="style1563208114845" xfId="3954"/>
    <cellStyle name="style1563208114896" xfId="3955"/>
    <cellStyle name="style1563208114946" xfId="3956"/>
    <cellStyle name="style1563208114996" xfId="3957"/>
    <cellStyle name="style1563208115046" xfId="3958"/>
    <cellStyle name="style1563208115095" xfId="3959"/>
    <cellStyle name="style1563208115145" xfId="3960"/>
    <cellStyle name="style1563208115194" xfId="3961"/>
    <cellStyle name="style1563208115246" xfId="3962"/>
    <cellStyle name="style1563208115300" xfId="3963"/>
    <cellStyle name="style1563208115349" xfId="3964"/>
    <cellStyle name="style1563208115399" xfId="3965"/>
    <cellStyle name="style1563208115448" xfId="3966"/>
    <cellStyle name="style1563208115500" xfId="3967"/>
    <cellStyle name="style1563208115550" xfId="3968"/>
    <cellStyle name="style1563208115599" xfId="3969"/>
    <cellStyle name="style1563208115648" xfId="3970"/>
    <cellStyle name="style1563208115697" xfId="3971"/>
    <cellStyle name="style1563208115748" xfId="3972"/>
    <cellStyle name="style1563208115797" xfId="3973"/>
    <cellStyle name="style1563208115849" xfId="3974"/>
    <cellStyle name="style1563208115905" xfId="3975"/>
    <cellStyle name="style1563208115955" xfId="3976"/>
    <cellStyle name="style1563208116004" xfId="3977"/>
    <cellStyle name="style1563208116052" xfId="3978"/>
    <cellStyle name="style1563208116102" xfId="3979"/>
    <cellStyle name="style1563208116151" xfId="3980"/>
    <cellStyle name="style1563208117387" xfId="3981"/>
    <cellStyle name="style1563208117442" xfId="3982"/>
    <cellStyle name="style1563208117494" xfId="3983"/>
    <cellStyle name="style1563208117548" xfId="3984"/>
    <cellStyle name="style1563208117609" xfId="3985"/>
    <cellStyle name="style1563208117660" xfId="3986"/>
    <cellStyle name="style1563208117704" xfId="3987"/>
    <cellStyle name="style1563208117746" xfId="3988"/>
    <cellStyle name="style1563208117789" xfId="3989"/>
    <cellStyle name="style1563208117834" xfId="3990"/>
    <cellStyle name="style1563208117883" xfId="3991"/>
    <cellStyle name="style1563208117925" xfId="3992"/>
    <cellStyle name="style1563208117974" xfId="3993"/>
    <cellStyle name="style1563208118022" xfId="3994"/>
    <cellStyle name="style1563208118073" xfId="3995"/>
    <cellStyle name="style1563208118121" xfId="3996"/>
    <cellStyle name="style1563208118170" xfId="3997"/>
    <cellStyle name="style1563208118219" xfId="3998"/>
    <cellStyle name="style1563208118267" xfId="3999"/>
    <cellStyle name="style1563208118317" xfId="4000"/>
    <cellStyle name="style1563208118367" xfId="4001"/>
    <cellStyle name="style1563208118416" xfId="4002"/>
    <cellStyle name="style1563208118465" xfId="4003"/>
    <cellStyle name="style1563208118514" xfId="4004"/>
    <cellStyle name="style1563208118564" xfId="4005"/>
    <cellStyle name="style1563208118617" xfId="4006"/>
    <cellStyle name="style1563208118672" xfId="4007"/>
    <cellStyle name="style1563208118722" xfId="4008"/>
    <cellStyle name="style1563208118771" xfId="4009"/>
    <cellStyle name="style1563208118823" xfId="4010"/>
    <cellStyle name="style1563208118872" xfId="4011"/>
    <cellStyle name="style1563208118939" xfId="4012"/>
    <cellStyle name="style1563208118993" xfId="4013"/>
    <cellStyle name="style1563208119042" xfId="4014"/>
    <cellStyle name="style1563208119093" xfId="4015"/>
    <cellStyle name="style1563208119142" xfId="4016"/>
    <cellStyle name="style1563208119191" xfId="4017"/>
    <cellStyle name="style1563208119240" xfId="4018"/>
    <cellStyle name="style1563208119288" xfId="4019"/>
    <cellStyle name="style1563208119364" xfId="4020"/>
    <cellStyle name="style1563208119413" xfId="4021"/>
    <cellStyle name="style1563208119462" xfId="4022"/>
    <cellStyle name="style1563208119511" xfId="4023"/>
    <cellStyle name="style1563208119560" xfId="4024"/>
    <cellStyle name="style1563208119609" xfId="4025"/>
    <cellStyle name="style1563208119658" xfId="4026"/>
    <cellStyle name="style1563208120927" xfId="4027"/>
    <cellStyle name="style1563208120981" xfId="4028"/>
    <cellStyle name="style1563208121040" xfId="4029"/>
    <cellStyle name="style1563208121090" xfId="4030"/>
    <cellStyle name="style1563208121159" xfId="4031"/>
    <cellStyle name="style1563208121215" xfId="4032"/>
    <cellStyle name="style1563208121258" xfId="4033"/>
    <cellStyle name="style1563208121300" xfId="4034"/>
    <cellStyle name="style1563208121346" xfId="4035"/>
    <cellStyle name="style1563208121388" xfId="4036"/>
    <cellStyle name="style1563208121437" xfId="4037"/>
    <cellStyle name="style1563208121479" xfId="4038"/>
    <cellStyle name="style1563208121529" xfId="4039"/>
    <cellStyle name="style1563208121578" xfId="4040"/>
    <cellStyle name="style1563208121629" xfId="4041"/>
    <cellStyle name="style1563208121679" xfId="4042"/>
    <cellStyle name="style1563208121729" xfId="4043"/>
    <cellStyle name="style1563208121780" xfId="4044"/>
    <cellStyle name="style1563208121832" xfId="4045"/>
    <cellStyle name="style1563208121883" xfId="4046"/>
    <cellStyle name="style1563208121933" xfId="4047"/>
    <cellStyle name="style1563208121983" xfId="4048"/>
    <cellStyle name="style1563208122033" xfId="4049"/>
    <cellStyle name="style1563208122086" xfId="4050"/>
    <cellStyle name="style1563208122136" xfId="4051"/>
    <cellStyle name="style1563208122190" xfId="4052"/>
    <cellStyle name="style1563208122246" xfId="4053"/>
    <cellStyle name="style1563208122295" xfId="4054"/>
    <cellStyle name="style1563208122344" xfId="4055"/>
    <cellStyle name="style1563208122397" xfId="4056"/>
    <cellStyle name="style1563208122447" xfId="4057"/>
    <cellStyle name="style1563208122512" xfId="4058"/>
    <cellStyle name="style1563208122566" xfId="4059"/>
    <cellStyle name="style1563208122616" xfId="4060"/>
    <cellStyle name="style1563208122666" xfId="4061"/>
    <cellStyle name="style1563208122717" xfId="4062"/>
    <cellStyle name="style1563208122767" xfId="4063"/>
    <cellStyle name="style1563208122816" xfId="4064"/>
    <cellStyle name="style1563208122868" xfId="4065"/>
    <cellStyle name="style1563208122969" xfId="4066"/>
    <cellStyle name="style1563208123019" xfId="4067"/>
    <cellStyle name="style1563208123070" xfId="4068"/>
    <cellStyle name="style1563208123119" xfId="4069"/>
    <cellStyle name="style1563208123168" xfId="4070"/>
    <cellStyle name="style1563208123218" xfId="4071"/>
    <cellStyle name="style1563208123269" xfId="4072"/>
    <cellStyle name="style1563208124476" xfId="4073"/>
    <cellStyle name="style1563208124535" xfId="4074"/>
    <cellStyle name="style1563208124582" xfId="4075"/>
    <cellStyle name="style1563208124633" xfId="4076"/>
    <cellStyle name="style1563208124685" xfId="4077"/>
    <cellStyle name="style1563208124737" xfId="4078"/>
    <cellStyle name="style1563208124780" xfId="4079"/>
    <cellStyle name="style1563208124823" xfId="4080"/>
    <cellStyle name="style1563208124865" xfId="4081"/>
    <cellStyle name="style1563208124914" xfId="4082"/>
    <cellStyle name="style1563208124965" xfId="4083"/>
    <cellStyle name="style1563208125026" xfId="4084"/>
    <cellStyle name="style1563208125077" xfId="4085"/>
    <cellStyle name="style1563208125135" xfId="4086"/>
    <cellStyle name="style1563208125184" xfId="4087"/>
    <cellStyle name="style1563208125236" xfId="4088"/>
    <cellStyle name="style1563208125285" xfId="4089"/>
    <cellStyle name="style1563208125335" xfId="4090"/>
    <cellStyle name="style1563208125385" xfId="4091"/>
    <cellStyle name="style1563208125436" xfId="4092"/>
    <cellStyle name="style1563208125487" xfId="4093"/>
    <cellStyle name="style1563208125536" xfId="4094"/>
    <cellStyle name="style1563208125588" xfId="4095"/>
    <cellStyle name="style1563208125655" xfId="4096"/>
    <cellStyle name="style1563208125704" xfId="4097"/>
    <cellStyle name="style1563208125753" xfId="4098"/>
    <cellStyle name="style1563208125837" xfId="4099"/>
    <cellStyle name="style1563208125886" xfId="4100"/>
    <cellStyle name="style1563208125935" xfId="4101"/>
    <cellStyle name="style1563208125985" xfId="4102"/>
    <cellStyle name="style1563208126035" xfId="4103"/>
    <cellStyle name="style1563208126084" xfId="4104"/>
    <cellStyle name="style1563208126133" xfId="4105"/>
    <cellStyle name="style1563208126261" xfId="4106"/>
    <cellStyle name="style1563208126314" xfId="4107"/>
    <cellStyle name="style1563208126363" xfId="4108"/>
    <cellStyle name="style1563208126412" xfId="4109"/>
    <cellStyle name="style1563208126461" xfId="4110"/>
    <cellStyle name="style1563208126510" xfId="4111"/>
    <cellStyle name="style1563208126559" xfId="4112"/>
    <cellStyle name="style1563224538637" xfId="4113"/>
    <cellStyle name="style1563224538762" xfId="4114"/>
    <cellStyle name="style1563224538853" xfId="4115"/>
    <cellStyle name="style1563224538961" xfId="4116"/>
    <cellStyle name="style1563224539065" xfId="4117"/>
    <cellStyle name="style1563224539169" xfId="4118"/>
    <cellStyle name="style1563224539257" xfId="4119"/>
    <cellStyle name="style1563224539338" xfId="4120"/>
    <cellStyle name="style1563224539421" xfId="4121"/>
    <cellStyle name="style1563224539506" xfId="4122"/>
    <cellStyle name="style1563224539609" xfId="4123"/>
    <cellStyle name="style1563224539689" xfId="4124"/>
    <cellStyle name="style1563224539778" xfId="4125"/>
    <cellStyle name="style1563224539875" xfId="4126"/>
    <cellStyle name="style1563224539971" xfId="4127"/>
    <cellStyle name="style1563224540069" xfId="4128"/>
    <cellStyle name="style1563224540166" xfId="4129"/>
    <cellStyle name="style1563224540261" xfId="4130"/>
    <cellStyle name="style1563224540358" xfId="4131"/>
    <cellStyle name="style1563224540455" xfId="4132"/>
    <cellStyle name="style1563224540553" xfId="4133"/>
    <cellStyle name="style1563224540646" xfId="4134"/>
    <cellStyle name="style1563224540743" xfId="4135"/>
    <cellStyle name="style1563224540840" xfId="4136"/>
    <cellStyle name="style1563224540939" xfId="4137"/>
    <cellStyle name="style1563224541045" xfId="4138"/>
    <cellStyle name="style1563224541151" xfId="4139"/>
    <cellStyle name="style1563224541239" xfId="4140"/>
    <cellStyle name="style1563224541333" xfId="4141"/>
    <cellStyle name="style1563224541430" xfId="4142"/>
    <cellStyle name="style1563224541526" xfId="4143"/>
    <cellStyle name="style1563224541654" xfId="4144"/>
    <cellStyle name="style1563224541755" xfId="4145"/>
    <cellStyle name="style1563224541852" xfId="4146"/>
    <cellStyle name="style1563224541947" xfId="4147"/>
    <cellStyle name="style1563224542044" xfId="4148"/>
    <cellStyle name="style1563224542135" xfId="4149"/>
    <cellStyle name="style1563224542228" xfId="4150"/>
    <cellStyle name="style1563224542323" xfId="4151"/>
    <cellStyle name="style1563224542455" xfId="4152"/>
    <cellStyle name="style1563224542542" xfId="4153"/>
    <cellStyle name="style1563224542637" xfId="4154"/>
    <cellStyle name="style1563224542731" xfId="4155"/>
    <cellStyle name="style1563224542823" xfId="4156"/>
    <cellStyle name="style1563224542919" xfId="4157"/>
    <cellStyle name="style1563224543021" xfId="4158"/>
    <cellStyle name="style1563224545161" xfId="4159"/>
    <cellStyle name="style1563224545270" xfId="4160"/>
    <cellStyle name="style1563224545355" xfId="4161"/>
    <cellStyle name="style1563224545455" xfId="4162"/>
    <cellStyle name="style1563224545551" xfId="4163"/>
    <cellStyle name="style1563224545657" xfId="4164"/>
    <cellStyle name="style1563224545749" xfId="4165"/>
    <cellStyle name="style1563224545833" xfId="4166"/>
    <cellStyle name="style1563224545922" xfId="4167"/>
    <cellStyle name="style1563224546004" xfId="4168"/>
    <cellStyle name="style1563224546108" xfId="4169"/>
    <cellStyle name="style1563224546219" xfId="4170"/>
    <cellStyle name="style1563224546312" xfId="4171"/>
    <cellStyle name="style1563224546409" xfId="4172"/>
    <cellStyle name="style1563224546505" xfId="4173"/>
    <cellStyle name="style1563224546599" xfId="4174"/>
    <cellStyle name="style1563224546709" xfId="4175"/>
    <cellStyle name="style1563224546802" xfId="4176"/>
    <cellStyle name="style1563224546896" xfId="4177"/>
    <cellStyle name="style1563224546992" xfId="4178"/>
    <cellStyle name="style1563224547096" xfId="4179"/>
    <cellStyle name="style1563224547190" xfId="4180"/>
    <cellStyle name="style1563224547300" xfId="4181"/>
    <cellStyle name="style1563224547402" xfId="4182"/>
    <cellStyle name="style1563224547496" xfId="4183"/>
    <cellStyle name="style1563224547596" xfId="4184"/>
    <cellStyle name="style1563224547703" xfId="4185"/>
    <cellStyle name="style1563224547799" xfId="4186"/>
    <cellStyle name="style1563224547893" xfId="4187"/>
    <cellStyle name="style1563224547992" xfId="4188"/>
    <cellStyle name="style1563224548080" xfId="4189"/>
    <cellStyle name="style1563224548210" xfId="4190"/>
    <cellStyle name="style1563224548318" xfId="4191"/>
    <cellStyle name="style1563224548414" xfId="4192"/>
    <cellStyle name="style1563224548510" xfId="4193"/>
    <cellStyle name="style1563224548616" xfId="4194"/>
    <cellStyle name="style1563224548711" xfId="4195"/>
    <cellStyle name="style1563224548789" xfId="4196"/>
    <cellStyle name="style1563224548880" xfId="4197"/>
    <cellStyle name="style1563224549122" xfId="4198"/>
    <cellStyle name="style1563224549222" xfId="4199"/>
    <cellStyle name="style1563224549328" xfId="4200"/>
    <cellStyle name="style1563224549418" xfId="4201"/>
    <cellStyle name="style1563224549519" xfId="4202"/>
    <cellStyle name="style1563224549617" xfId="4203"/>
    <cellStyle name="style1563224549707" xfId="4204"/>
    <cellStyle name="style1563224551935" xfId="4205"/>
    <cellStyle name="style1563224552025" xfId="4206"/>
    <cellStyle name="style1563224552092" xfId="4207"/>
    <cellStyle name="style1563224552183" xfId="4208"/>
    <cellStyle name="style1563224552269" xfId="4209"/>
    <cellStyle name="style1563224552351" xfId="4210"/>
    <cellStyle name="style1563224552437" xfId="4211"/>
    <cellStyle name="style1563224552506" xfId="4212"/>
    <cellStyle name="style1563224552578" xfId="4213"/>
    <cellStyle name="style1563224552660" xfId="4214"/>
    <cellStyle name="style1563224552738" xfId="4215"/>
    <cellStyle name="style1563224552824" xfId="4216"/>
    <cellStyle name="style1563224552913" xfId="4217"/>
    <cellStyle name="style1563224553011" xfId="4218"/>
    <cellStyle name="style1563224553097" xfId="4219"/>
    <cellStyle name="style1563224553176" xfId="4220"/>
    <cellStyle name="style1563224553264" xfId="4221"/>
    <cellStyle name="style1563224553351" xfId="4222"/>
    <cellStyle name="style1563224553441" xfId="4223"/>
    <cellStyle name="style1563224553548" xfId="4224"/>
    <cellStyle name="style1563224553636" xfId="4225"/>
    <cellStyle name="style1563224553726" xfId="4226"/>
    <cellStyle name="style1563224553825" xfId="4227"/>
    <cellStyle name="style1563224553924" xfId="4228"/>
    <cellStyle name="style1563224554021" xfId="4229"/>
    <cellStyle name="style1563224554109" xfId="4230"/>
    <cellStyle name="style1563224554202" xfId="4231"/>
    <cellStyle name="style1563224554298" xfId="4232"/>
    <cellStyle name="style1563224554393" xfId="4233"/>
    <cellStyle name="style1563224554483" xfId="4234"/>
    <cellStyle name="style1563224554581" xfId="4235"/>
    <cellStyle name="style1563224554675" xfId="4236"/>
    <cellStyle name="style1563224554768" xfId="4237"/>
    <cellStyle name="style1563224554877" xfId="4238"/>
    <cellStyle name="style1563224554973" xfId="4239"/>
    <cellStyle name="style1563224555067" xfId="4240"/>
    <cellStyle name="style1563224555162" xfId="4241"/>
    <cellStyle name="style1563224555265" xfId="4242"/>
    <cellStyle name="style1563224555362" xfId="4243"/>
    <cellStyle name="style1563224555457" xfId="4244"/>
    <cellStyle name="style1563224557790" xfId="4245"/>
    <cellStyle name="style1563224557897" xfId="4246"/>
    <cellStyle name="style1563224557988" xfId="4247"/>
    <cellStyle name="style1563224558086" xfId="4248"/>
    <cellStyle name="style1563224558189" xfId="4249"/>
    <cellStyle name="style1563224558290" xfId="4250"/>
    <cellStyle name="style1563224558374" xfId="4251"/>
    <cellStyle name="style1563224558461" xfId="4252"/>
    <cellStyle name="style1563224558544" xfId="4253"/>
    <cellStyle name="style1563224558626" xfId="4254"/>
    <cellStyle name="style1563224558721" xfId="4255"/>
    <cellStyle name="style1563224558809" xfId="4256"/>
    <cellStyle name="style1563224558919" xfId="4257"/>
    <cellStyle name="style1563224559014" xfId="4258"/>
    <cellStyle name="style1563224559109" xfId="4259"/>
    <cellStyle name="style1563224559211" xfId="4260"/>
    <cellStyle name="style1563224559326" xfId="4261"/>
    <cellStyle name="style1563224559422" xfId="4262"/>
    <cellStyle name="style1563224559520" xfId="4263"/>
    <cellStyle name="style1563224559610" xfId="4264"/>
    <cellStyle name="style1563224559705" xfId="4265"/>
    <cellStyle name="style1563224559801" xfId="4266"/>
    <cellStyle name="style1563224559895" xfId="4267"/>
    <cellStyle name="style1563224559993" xfId="4268"/>
    <cellStyle name="style1563224560087" xfId="4269"/>
    <cellStyle name="style1563224560190" xfId="4270"/>
    <cellStyle name="style1563224560297" xfId="4271"/>
    <cellStyle name="style1563224560393" xfId="4272"/>
    <cellStyle name="style1563224560490" xfId="4273"/>
    <cellStyle name="style1563224560591" xfId="4274"/>
    <cellStyle name="style1563224560687" xfId="4275"/>
    <cellStyle name="style1563224560803" xfId="4276"/>
    <cellStyle name="style1563224560908" xfId="4277"/>
    <cellStyle name="style1563224561000" xfId="4278"/>
    <cellStyle name="style1563224561105" xfId="4279"/>
    <cellStyle name="style1563224561214" xfId="4280"/>
    <cellStyle name="style1563224561314" xfId="4281"/>
    <cellStyle name="style1563224561410" xfId="4282"/>
    <cellStyle name="style1563224561508" xfId="4283"/>
    <cellStyle name="style1563224561657" xfId="4284"/>
    <cellStyle name="style1563224561752" xfId="4285"/>
    <cellStyle name="style1563224561849" xfId="4286"/>
    <cellStyle name="style1563224561946" xfId="4287"/>
    <cellStyle name="style1563224562045" xfId="4288"/>
    <cellStyle name="style1563224562146" xfId="4289"/>
    <cellStyle name="style1563224562244" xfId="4290"/>
    <cellStyle name="style1563224564618" xfId="4291"/>
    <cellStyle name="style1563224564723" xfId="4292"/>
    <cellStyle name="style1563224564812" xfId="4293"/>
    <cellStyle name="style1563224564924" xfId="4294"/>
    <cellStyle name="style1563224565021" xfId="4295"/>
    <cellStyle name="style1563224565114" xfId="4296"/>
    <cellStyle name="style1563224565203" xfId="4297"/>
    <cellStyle name="style1563224565313" xfId="4298"/>
    <cellStyle name="style1563224565403" xfId="4299"/>
    <cellStyle name="style1563224565487" xfId="4300"/>
    <cellStyle name="style1563224565587" xfId="4301"/>
    <cellStyle name="style1563224565684" xfId="4302"/>
    <cellStyle name="style1563224565777" xfId="4303"/>
    <cellStyle name="style1563224565876" xfId="4304"/>
    <cellStyle name="style1563224565970" xfId="4305"/>
    <cellStyle name="style1563224566071" xfId="4306"/>
    <cellStyle name="style1563224566174" xfId="4307"/>
    <cellStyle name="style1563224566271" xfId="4308"/>
    <cellStyle name="style1563224566370" xfId="4309"/>
    <cellStyle name="style1563224566465" xfId="4310"/>
    <cellStyle name="style1563224566564" xfId="4311"/>
    <cellStyle name="style1563224566660" xfId="4312"/>
    <cellStyle name="style1563224566754" xfId="4313"/>
    <cellStyle name="style1563224566851" xfId="4314"/>
    <cellStyle name="style1563224566944" xfId="4315"/>
    <cellStyle name="style1563224567046" xfId="4316"/>
    <cellStyle name="style1563224567155" xfId="4317"/>
    <cellStyle name="style1563224567248" xfId="4318"/>
    <cellStyle name="style1563224567344" xfId="4319"/>
    <cellStyle name="style1563224567449" xfId="4320"/>
    <cellStyle name="style1563224567539" xfId="4321"/>
    <cellStyle name="style1563224567663" xfId="4322"/>
    <cellStyle name="style1563224567768" xfId="4323"/>
    <cellStyle name="style1563224567864" xfId="4324"/>
    <cellStyle name="style1563224567955" xfId="4325"/>
    <cellStyle name="style1563224568053" xfId="4326"/>
    <cellStyle name="style1563224568147" xfId="4327"/>
    <cellStyle name="style1563224568239" xfId="4328"/>
    <cellStyle name="style1563224568334" xfId="4329"/>
    <cellStyle name="style1563224568521" xfId="4330"/>
    <cellStyle name="style1563224568619" xfId="4331"/>
    <cellStyle name="style1563224568717" xfId="4332"/>
    <cellStyle name="style1563224568810" xfId="4333"/>
    <cellStyle name="style1563224568906" xfId="4334"/>
    <cellStyle name="style1563224569002" xfId="4335"/>
    <cellStyle name="style1563224569100" xfId="4336"/>
    <cellStyle name="style1563224571468" xfId="4337"/>
    <cellStyle name="style1563224571571" xfId="4338"/>
    <cellStyle name="style1563224571667" xfId="4339"/>
    <cellStyle name="style1563224571761" xfId="4340"/>
    <cellStyle name="style1563224571867" xfId="4341"/>
    <cellStyle name="style1563224571963" xfId="4342"/>
    <cellStyle name="style1563224572048" xfId="4343"/>
    <cellStyle name="style1563224572128" xfId="4344"/>
    <cellStyle name="style1563224572214" xfId="4345"/>
    <cellStyle name="style1563224572309" xfId="4346"/>
    <cellStyle name="style1563224572408" xfId="4347"/>
    <cellStyle name="style1563224572512" xfId="4348"/>
    <cellStyle name="style1563224572608" xfId="4349"/>
    <cellStyle name="style1563224572700" xfId="4350"/>
    <cellStyle name="style1563224572795" xfId="4351"/>
    <cellStyle name="style1563224572891" xfId="4352"/>
    <cellStyle name="style1563224573001" xfId="4353"/>
    <cellStyle name="style1563224573094" xfId="4354"/>
    <cellStyle name="style1563224573184" xfId="4355"/>
    <cellStyle name="style1563224573281" xfId="4356"/>
    <cellStyle name="style1563224573375" xfId="4357"/>
    <cellStyle name="style1563224573474" xfId="4358"/>
    <cellStyle name="style1563224573575" xfId="4359"/>
    <cellStyle name="style1563224573711" xfId="4360"/>
    <cellStyle name="style1563224573805" xfId="4361"/>
    <cellStyle name="style1563224573895" xfId="4362"/>
    <cellStyle name="style1563224574058" xfId="4363"/>
    <cellStyle name="style1563224574153" xfId="4364"/>
    <cellStyle name="style1563224574251" xfId="4365"/>
    <cellStyle name="style1563224574351" xfId="4366"/>
    <cellStyle name="style1563224574450" xfId="4367"/>
    <cellStyle name="style1563224574543" xfId="4368"/>
    <cellStyle name="style1563224574646" xfId="4369"/>
    <cellStyle name="style1563224575090" xfId="4370"/>
    <cellStyle name="style1563224575185" xfId="4371"/>
    <cellStyle name="style1563224575282" xfId="4372"/>
    <cellStyle name="style1563224575382" xfId="4373"/>
    <cellStyle name="style1563224575487" xfId="4374"/>
    <cellStyle name="style1563224575582" xfId="4375"/>
    <cellStyle name="style1563224575680" xfId="4376"/>
    <cellStyle name="style1563285827272" xfId="4377"/>
    <cellStyle name="style1563285827367" xfId="4378"/>
    <cellStyle name="style1563285827429" xfId="4379"/>
    <cellStyle name="style1563285827507" xfId="4380"/>
    <cellStyle name="style1563285827590" xfId="4381"/>
    <cellStyle name="style1563285827659" xfId="4382"/>
    <cellStyle name="style1563285827719" xfId="4383"/>
    <cellStyle name="style1563285827804" xfId="4384"/>
    <cellStyle name="style1563285827890" xfId="4385"/>
    <cellStyle name="style1563285828026" xfId="4386"/>
    <cellStyle name="style1563285828108" xfId="4387"/>
    <cellStyle name="style1563285828179" xfId="4388"/>
    <cellStyle name="style1563285828268" xfId="4389"/>
    <cellStyle name="style1563285828370" xfId="4390"/>
    <cellStyle name="style1563285828458" xfId="4391"/>
    <cellStyle name="style1563285828564" xfId="4392"/>
    <cellStyle name="style1563285828672" xfId="4393"/>
    <cellStyle name="style1563285828772" xfId="4394"/>
    <cellStyle name="style1563285828876" xfId="4395"/>
    <cellStyle name="style1563285828969" xfId="4396"/>
    <cellStyle name="style1563285829061" xfId="4397"/>
    <cellStyle name="style1563285829129" xfId="4398"/>
    <cellStyle name="style1563285829198" xfId="4399"/>
    <cellStyle name="style1563285829269" xfId="4400"/>
    <cellStyle name="style1563285829344" xfId="4401"/>
    <cellStyle name="style1563285829424" xfId="4402"/>
    <cellStyle name="style1563285829498" xfId="4403"/>
    <cellStyle name="style1563285829582" xfId="4404"/>
    <cellStyle name="style1563285829673" xfId="4405"/>
    <cellStyle name="style1563285829759" xfId="4406"/>
    <cellStyle name="style1563285829829" xfId="4407"/>
    <cellStyle name="style1563285829915" xfId="4408"/>
    <cellStyle name="style1563285829992" xfId="4409"/>
    <cellStyle name="style1563285830070" xfId="4410"/>
    <cellStyle name="style1563285830208" xfId="4411"/>
    <cellStyle name="style1563285830285" xfId="4412"/>
    <cellStyle name="style1563285830361" xfId="4413"/>
    <cellStyle name="style1563285830441" xfId="4414"/>
    <cellStyle name="style1563285830503" xfId="4415"/>
    <cellStyle name="style1563285830565" xfId="4416"/>
    <cellStyle name="style1563285830643" xfId="4417"/>
    <cellStyle name="style1563285830723" xfId="4418"/>
    <cellStyle name="style1563285830859" xfId="4419"/>
    <cellStyle name="style1563285830946" xfId="4420"/>
    <cellStyle name="style1563285831010" xfId="4421"/>
    <cellStyle name="style1563285831084" xfId="4422"/>
    <cellStyle name="style1563285831167" xfId="4423"/>
    <cellStyle name="style1563285831245" xfId="4424"/>
    <cellStyle name="style1563285831325" xfId="4425"/>
    <cellStyle name="style1563285833225" xfId="4426"/>
    <cellStyle name="style1563285833324" xfId="4427"/>
    <cellStyle name="style1563285833402" xfId="4428"/>
    <cellStyle name="style1563285833492" xfId="4429"/>
    <cellStyle name="style1563285833567" xfId="4430"/>
    <cellStyle name="style1563285833642" xfId="4431"/>
    <cellStyle name="style1563285833704" xfId="4432"/>
    <cellStyle name="style1563285833758" xfId="4433"/>
    <cellStyle name="style1563285833813" xfId="4434"/>
    <cellStyle name="style1563285833868" xfId="4435"/>
    <cellStyle name="style1563285833947" xfId="4436"/>
    <cellStyle name="style1563285834015" xfId="4437"/>
    <cellStyle name="style1563285834079" xfId="4438"/>
    <cellStyle name="style1563285834152" xfId="4439"/>
    <cellStyle name="style1563285834228" xfId="4440"/>
    <cellStyle name="style1563285834289" xfId="4441"/>
    <cellStyle name="style1563285834352" xfId="4442"/>
    <cellStyle name="style1563285834421" xfId="4443"/>
    <cellStyle name="style1563285834483" xfId="4444"/>
    <cellStyle name="style1563285834564" xfId="4445"/>
    <cellStyle name="style1563285834635" xfId="4446"/>
    <cellStyle name="style1563285834719" xfId="4447"/>
    <cellStyle name="style1563285834785" xfId="4448"/>
    <cellStyle name="style1563285834850" xfId="4449"/>
    <cellStyle name="style1563285834911" xfId="4450"/>
    <cellStyle name="style1563285834977" xfId="4451"/>
    <cellStyle name="style1563285835047" xfId="4452"/>
    <cellStyle name="style1563285835110" xfId="4453"/>
    <cellStyle name="style1563285835174" xfId="4454"/>
    <cellStyle name="style1563285835248" xfId="4455"/>
    <cellStyle name="style1563285835326" xfId="4456"/>
    <cellStyle name="style1563285835457" xfId="4457"/>
    <cellStyle name="style1563285835563" xfId="4458"/>
    <cellStyle name="style1563285835664" xfId="4459"/>
    <cellStyle name="style1563285835759" xfId="4460"/>
    <cellStyle name="style1563285835873" xfId="4461"/>
    <cellStyle name="style1563285835946" xfId="4462"/>
    <cellStyle name="style1563285836025" xfId="4463"/>
    <cellStyle name="style1563285836096" xfId="4464"/>
    <cellStyle name="style1563285836334" xfId="4465"/>
    <cellStyle name="style1563285836407" xfId="4466"/>
    <cellStyle name="style1563285836487" xfId="4467"/>
    <cellStyle name="style1563285836559" xfId="4468"/>
    <cellStyle name="style1563285836628" xfId="4469"/>
    <cellStyle name="style1563285836704" xfId="4470"/>
    <cellStyle name="style1563285836783" xfId="4471"/>
    <cellStyle name="style1563285838524" xfId="4472"/>
    <cellStyle name="style1563285838606" xfId="4473"/>
    <cellStyle name="style1563285838693" xfId="4474"/>
    <cellStyle name="style1563285838788" xfId="4475"/>
    <cellStyle name="style1563285838866" xfId="4476"/>
    <cellStyle name="style1563285838932" xfId="4477"/>
    <cellStyle name="style1563285838989" xfId="4478"/>
    <cellStyle name="style1563285839044" xfId="4479"/>
    <cellStyle name="style1563285839109" xfId="4480"/>
    <cellStyle name="style1563285839179" xfId="4481"/>
    <cellStyle name="style1563285839246" xfId="4482"/>
    <cellStyle name="style1563285839305" xfId="4483"/>
    <cellStyle name="style1563285839372" xfId="4484"/>
    <cellStyle name="style1563285839437" xfId="4485"/>
    <cellStyle name="style1563285839502" xfId="4486"/>
    <cellStyle name="style1563285839584" xfId="4487"/>
    <cellStyle name="style1563285839651" xfId="4488"/>
    <cellStyle name="style1563285839718" xfId="4489"/>
    <cellStyle name="style1563285839799" xfId="4490"/>
    <cellStyle name="style1563285839879" xfId="4491"/>
    <cellStyle name="style1563285839950" xfId="4492"/>
    <cellStyle name="style1563285840028" xfId="4493"/>
    <cellStyle name="style1563285840109" xfId="4494"/>
    <cellStyle name="style1563285840179" xfId="4495"/>
    <cellStyle name="style1563285840256" xfId="4496"/>
    <cellStyle name="style1563285840328" xfId="4497"/>
    <cellStyle name="style1563285840400" xfId="4498"/>
    <cellStyle name="style1563285840473" xfId="4499"/>
    <cellStyle name="style1563285840539" xfId="4500"/>
    <cellStyle name="style1563285840603" xfId="4501"/>
    <cellStyle name="style1563285840672" xfId="4502"/>
    <cellStyle name="style1563285840742" xfId="4503"/>
    <cellStyle name="style1563285840808" xfId="4504"/>
    <cellStyle name="style1563285840877" xfId="4505"/>
    <cellStyle name="style1563285840940" xfId="4506"/>
    <cellStyle name="style1563285841018" xfId="4507"/>
    <cellStyle name="style1563285841088" xfId="4508"/>
    <cellStyle name="style1563285841158" xfId="4509"/>
    <cellStyle name="style1563285841244" xfId="4510"/>
    <cellStyle name="style1563285841311" xfId="4511"/>
    <cellStyle name="style1563285843121" xfId="4512"/>
    <cellStyle name="style1563285843214" xfId="4513"/>
    <cellStyle name="style1563285843277" xfId="4514"/>
    <cellStyle name="style1563285843353" xfId="4515"/>
    <cellStyle name="style1563285843426" xfId="4516"/>
    <cellStyle name="style1563285843492" xfId="4517"/>
    <cellStyle name="style1563285843545" xfId="4518"/>
    <cellStyle name="style1563285843598" xfId="4519"/>
    <cellStyle name="style1563285843650" xfId="4520"/>
    <cellStyle name="style1563285843703" xfId="4521"/>
    <cellStyle name="style1563285843771" xfId="4522"/>
    <cellStyle name="style1563285843844" xfId="4523"/>
    <cellStyle name="style1563285843910" xfId="4524"/>
    <cellStyle name="style1563285843973" xfId="4525"/>
    <cellStyle name="style1563285844048" xfId="4526"/>
    <cellStyle name="style1563285844114" xfId="4527"/>
    <cellStyle name="style1563285844173" xfId="4528"/>
    <cellStyle name="style1563285844249" xfId="4529"/>
    <cellStyle name="style1563285844313" xfId="4530"/>
    <cellStyle name="style1563285844400" xfId="4531"/>
    <cellStyle name="style1563285844471" xfId="4532"/>
    <cellStyle name="style1563285844536" xfId="4533"/>
    <cellStyle name="style1563285844599" xfId="4534"/>
    <cellStyle name="style1563285844668" xfId="4535"/>
    <cellStyle name="style1563285844741" xfId="4536"/>
    <cellStyle name="style1563285844811" xfId="4537"/>
    <cellStyle name="style1563285844885" xfId="4538"/>
    <cellStyle name="style1563285844957" xfId="4539"/>
    <cellStyle name="style1563285845031" xfId="4540"/>
    <cellStyle name="style1563285845111" xfId="4541"/>
    <cellStyle name="style1563285845186" xfId="4542"/>
    <cellStyle name="style1563285845272" xfId="4543"/>
    <cellStyle name="style1563285845351" xfId="4544"/>
    <cellStyle name="style1563285845429" xfId="4545"/>
    <cellStyle name="style1563285845509" xfId="4546"/>
    <cellStyle name="style1563285845573" xfId="4547"/>
    <cellStyle name="style1563285845638" xfId="4548"/>
    <cellStyle name="style1563285845715" xfId="4549"/>
    <cellStyle name="style1563285845776" xfId="4550"/>
    <cellStyle name="style1563285845888" xfId="4551"/>
    <cellStyle name="style1563285845953" xfId="4552"/>
    <cellStyle name="style1563285846029" xfId="4553"/>
    <cellStyle name="style1563285846104" xfId="4554"/>
    <cellStyle name="style1563285846161" xfId="4555"/>
    <cellStyle name="style1563285846216" xfId="4556"/>
    <cellStyle name="style1563285846268" xfId="4557"/>
    <cellStyle name="style1563285848009" xfId="4558"/>
    <cellStyle name="style1563285848094" xfId="4559"/>
    <cellStyle name="style1563285848158" xfId="4560"/>
    <cellStyle name="style1563285848230" xfId="4561"/>
    <cellStyle name="style1563285848296" xfId="4562"/>
    <cellStyle name="style1563285848362" xfId="4563"/>
    <cellStyle name="style1563285848422" xfId="4564"/>
    <cellStyle name="style1563285848479" xfId="4565"/>
    <cellStyle name="style1563285848532" xfId="4566"/>
    <cellStyle name="style1563285848584" xfId="4567"/>
    <cellStyle name="style1563285848647" xfId="4568"/>
    <cellStyle name="style1563285848696" xfId="4569"/>
    <cellStyle name="style1563285848770" xfId="4570"/>
    <cellStyle name="style1563285848828" xfId="4571"/>
    <cellStyle name="style1563285848895" xfId="4572"/>
    <cellStyle name="style1563285848956" xfId="4573"/>
    <cellStyle name="style1563285849017" xfId="4574"/>
    <cellStyle name="style1563285849093" xfId="4575"/>
    <cellStyle name="style1563285849151" xfId="4576"/>
    <cellStyle name="style1563285849220" xfId="4577"/>
    <cellStyle name="style1563285849326" xfId="4578"/>
    <cellStyle name="style1563285849434" xfId="4579"/>
    <cellStyle name="style1563285849536" xfId="4580"/>
    <cellStyle name="style1563285849634" xfId="4581"/>
    <cellStyle name="style1563285849714" xfId="4582"/>
    <cellStyle name="style1563285849777" xfId="4583"/>
    <cellStyle name="style1563285849848" xfId="4584"/>
    <cellStyle name="style1563285849909" xfId="4585"/>
    <cellStyle name="style1563285849979" xfId="4586"/>
    <cellStyle name="style1563285850051" xfId="4587"/>
    <cellStyle name="style1563285850121" xfId="4588"/>
    <cellStyle name="style1563285850210" xfId="4589"/>
    <cellStyle name="style1563285850293" xfId="4590"/>
    <cellStyle name="style1563285850362" xfId="4591"/>
    <cellStyle name="style1563285850433" xfId="4592"/>
    <cellStyle name="style1563285850496" xfId="4593"/>
    <cellStyle name="style1563285850549" xfId="4594"/>
    <cellStyle name="style1563285850610" xfId="4595"/>
    <cellStyle name="style1563285850666" xfId="4596"/>
    <cellStyle name="style1563285850791" xfId="4597"/>
    <cellStyle name="style1563285850846" xfId="4598"/>
    <cellStyle name="style1563285850900" xfId="4599"/>
    <cellStyle name="style1563285850953" xfId="4600"/>
    <cellStyle name="style1563285851008" xfId="4601"/>
    <cellStyle name="style1563285851063" xfId="4602"/>
    <cellStyle name="style1563285851116" xfId="4603"/>
    <cellStyle name="style1563285852719" xfId="4604"/>
    <cellStyle name="style1563285852803" xfId="4605"/>
    <cellStyle name="style1563285852875" xfId="4606"/>
    <cellStyle name="style1563285852945" xfId="4607"/>
    <cellStyle name="style1563285853006" xfId="4608"/>
    <cellStyle name="style1563285853067" xfId="4609"/>
    <cellStyle name="style1563285853118" xfId="4610"/>
    <cellStyle name="style1563285853166" xfId="4611"/>
    <cellStyle name="style1563285853211" xfId="4612"/>
    <cellStyle name="style1563285853263" xfId="4613"/>
    <cellStyle name="style1563285853315" xfId="4614"/>
    <cellStyle name="style1563285853372" xfId="4615"/>
    <cellStyle name="style1563285853425" xfId="4616"/>
    <cellStyle name="style1563285853478" xfId="4617"/>
    <cellStyle name="style1563285853530" xfId="4618"/>
    <cellStyle name="style1563285853582" xfId="4619"/>
    <cellStyle name="style1563285853639" xfId="4620"/>
    <cellStyle name="style1563285853693" xfId="4621"/>
    <cellStyle name="style1563285853762" xfId="4622"/>
    <cellStyle name="style1563285853890" xfId="4623"/>
    <cellStyle name="style1563285853963" xfId="4624"/>
    <cellStyle name="style1563285854016" xfId="4625"/>
    <cellStyle name="style1563285854074" xfId="4626"/>
    <cellStyle name="style1563285854149" xfId="4627"/>
    <cellStyle name="style1563285854204" xfId="4628"/>
    <cellStyle name="style1563285854258" xfId="4629"/>
    <cellStyle name="style1563285854391" xfId="4630"/>
    <cellStyle name="style1563285854464" xfId="4631"/>
    <cellStyle name="style1563285854527" xfId="4632"/>
    <cellStyle name="style1563285854580" xfId="4633"/>
    <cellStyle name="style1563285854633" xfId="4634"/>
    <cellStyle name="style1563285854686" xfId="4635"/>
    <cellStyle name="style1563285854738" xfId="4636"/>
    <cellStyle name="style1563285854891" xfId="4637"/>
    <cellStyle name="style1563285854945" xfId="4638"/>
    <cellStyle name="style1563285855000" xfId="4639"/>
    <cellStyle name="style1563285855059" xfId="4640"/>
    <cellStyle name="style1563285855112" xfId="4641"/>
    <cellStyle name="style1563285855165" xfId="4642"/>
    <cellStyle name="style1563285855218" xfId="4643"/>
    <cellStyle name="style1563305285734" xfId="2675"/>
    <cellStyle name="style1563305285829" xfId="2662"/>
    <cellStyle name="style1563305285890" xfId="4644"/>
    <cellStyle name="style1563305285988" xfId="2664"/>
    <cellStyle name="style1563305286082" xfId="2665"/>
    <cellStyle name="style1563305286197" xfId="2663"/>
    <cellStyle name="style1563305286261" xfId="4645"/>
    <cellStyle name="style1563305286337" xfId="4646"/>
    <cellStyle name="style1563305286402" xfId="4647"/>
    <cellStyle name="style1563305286481" xfId="2666"/>
    <cellStyle name="style1563305286537" xfId="4648"/>
    <cellStyle name="style1563305286587" xfId="4649"/>
    <cellStyle name="style1563305286634" xfId="4650"/>
    <cellStyle name="style1563305286697" xfId="4651"/>
    <cellStyle name="style1563305286744" xfId="4652"/>
    <cellStyle name="style1563305286808" xfId="4653"/>
    <cellStyle name="style1563305286871" xfId="4654"/>
    <cellStyle name="style1563305286937" xfId="4655"/>
    <cellStyle name="style1563305287010" xfId="4656"/>
    <cellStyle name="style1563305287072" xfId="4657"/>
    <cellStyle name="style1563305287139" xfId="4658"/>
    <cellStyle name="style1563305287200" xfId="2667"/>
    <cellStyle name="style1563305287265" xfId="2668"/>
    <cellStyle name="style1563305287328" xfId="2669"/>
    <cellStyle name="style1563305287400" xfId="4659"/>
    <cellStyle name="style1563305287465" xfId="4660"/>
    <cellStyle name="style1563305287525" xfId="4661"/>
    <cellStyle name="style1563305287586" xfId="4662"/>
    <cellStyle name="style1563305287655" xfId="4663"/>
    <cellStyle name="style1563305287734" xfId="4664"/>
    <cellStyle name="style1563305287799" xfId="4665"/>
    <cellStyle name="style1563305287861" xfId="4666"/>
    <cellStyle name="style1563305287926" xfId="4667"/>
    <cellStyle name="style1563305287987" xfId="4668"/>
    <cellStyle name="style1563305288067" xfId="4669"/>
    <cellStyle name="style1563305288133" xfId="4670"/>
    <cellStyle name="style1563305288197" xfId="4671"/>
    <cellStyle name="style1563305288256" xfId="4672"/>
    <cellStyle name="style1563305288317" xfId="2670"/>
    <cellStyle name="style1563305288377" xfId="4673"/>
    <cellStyle name="style1563305288436" xfId="4674"/>
    <cellStyle name="style1563305288497" xfId="2671"/>
    <cellStyle name="style1563305288589" xfId="4675"/>
    <cellStyle name="style1563305288651" xfId="4676"/>
    <cellStyle name="style1563305288711" xfId="4677"/>
    <cellStyle name="style1563305288770" xfId="4678"/>
    <cellStyle name="style1563305288831" xfId="2673"/>
    <cellStyle name="style1563305288891" xfId="2674"/>
    <cellStyle name="style1563305288950" xfId="2672"/>
    <cellStyle name="style1563305290526" xfId="2676"/>
    <cellStyle name="style1563305290584" xfId="4679"/>
    <cellStyle name="style1563305290633" xfId="4680"/>
    <cellStyle name="style1563305290697" xfId="2678"/>
    <cellStyle name="style1563305290770" xfId="2679"/>
    <cellStyle name="style1563305290835" xfId="2677"/>
    <cellStyle name="style1563305290881" xfId="2680"/>
    <cellStyle name="style1563305290930" xfId="4681"/>
    <cellStyle name="style1563305290975" xfId="2681"/>
    <cellStyle name="style1563305291019" xfId="4682"/>
    <cellStyle name="style1563305291073" xfId="4683"/>
    <cellStyle name="style1563305291117" xfId="4684"/>
    <cellStyle name="style1563305291172" xfId="4685"/>
    <cellStyle name="style1563305291224" xfId="4686"/>
    <cellStyle name="style1563305291277" xfId="4687"/>
    <cellStyle name="style1563305291330" xfId="4688"/>
    <cellStyle name="style1563305291384" xfId="2683"/>
    <cellStyle name="style1563305291440" xfId="4689"/>
    <cellStyle name="style1563305291492" xfId="2682"/>
    <cellStyle name="style1563305291545" xfId="2684"/>
    <cellStyle name="style1563305291601" xfId="2685"/>
    <cellStyle name="style1563305291656" xfId="4690"/>
    <cellStyle name="style1563305291708" xfId="4691"/>
    <cellStyle name="style1563305291764" xfId="4692"/>
    <cellStyle name="style1563305291819" xfId="4693"/>
    <cellStyle name="style1563305291875" xfId="4694"/>
    <cellStyle name="style1563305291935" xfId="4695"/>
    <cellStyle name="style1563305291990" xfId="4696"/>
    <cellStyle name="style1563305292042" xfId="4697"/>
    <cellStyle name="style1563305292099" xfId="4698"/>
    <cellStyle name="style1563305292154" xfId="4699"/>
    <cellStyle name="style1563305292226" xfId="4700"/>
    <cellStyle name="style1563305292286" xfId="4701"/>
    <cellStyle name="style1563305292340" xfId="4702"/>
    <cellStyle name="style1563305292395" xfId="4703"/>
    <cellStyle name="style1563305292449" xfId="4704"/>
    <cellStyle name="style1563305292503" xfId="4705"/>
    <cellStyle name="style1563305292556" xfId="4706"/>
    <cellStyle name="style1563305292614" xfId="4707"/>
    <cellStyle name="style1563305292766" xfId="4708"/>
    <cellStyle name="style1563305292820" xfId="4709"/>
    <cellStyle name="style1563305292872" xfId="4710"/>
    <cellStyle name="style1563305292924" xfId="4711"/>
    <cellStyle name="style1563305292975" xfId="4712"/>
    <cellStyle name="style1563305293030" xfId="4713"/>
    <cellStyle name="style1563305293084" xfId="2686"/>
    <cellStyle name="style1563305294637" xfId="2694"/>
    <cellStyle name="style1563305294693" xfId="4714"/>
    <cellStyle name="style1563305294741" xfId="4715"/>
    <cellStyle name="style1563305294794" xfId="4716"/>
    <cellStyle name="style1563305294849" xfId="4717"/>
    <cellStyle name="style1563305294901" xfId="2687"/>
    <cellStyle name="style1563305294949" xfId="2688"/>
    <cellStyle name="style1563305294995" xfId="4718"/>
    <cellStyle name="style1563305295041" xfId="4719"/>
    <cellStyle name="style1563305295096" xfId="4720"/>
    <cellStyle name="style1563305295149" xfId="4721"/>
    <cellStyle name="style1563305295201" xfId="4722"/>
    <cellStyle name="style1563305295253" xfId="2690"/>
    <cellStyle name="style1563305295309" xfId="4723"/>
    <cellStyle name="style1563305295362" xfId="4724"/>
    <cellStyle name="style1563305295413" xfId="2689"/>
    <cellStyle name="style1563305295465" xfId="2691"/>
    <cellStyle name="style1563305295518" xfId="2692"/>
    <cellStyle name="style1563305295570" xfId="4725"/>
    <cellStyle name="style1563305295631" xfId="4726"/>
    <cellStyle name="style1563305295696" xfId="4727"/>
    <cellStyle name="style1563305295749" xfId="4728"/>
    <cellStyle name="style1563305295805" xfId="4729"/>
    <cellStyle name="style1563305295856" xfId="4730"/>
    <cellStyle name="style1563305295907" xfId="4731"/>
    <cellStyle name="style1563305295958" xfId="4732"/>
    <cellStyle name="style1563305296014" xfId="4733"/>
    <cellStyle name="style1563305296068" xfId="4734"/>
    <cellStyle name="style1563305296121" xfId="4735"/>
    <cellStyle name="style1563305296175" xfId="4736"/>
    <cellStyle name="style1563305296229" xfId="4737"/>
    <cellStyle name="style1563305296282" xfId="4738"/>
    <cellStyle name="style1563305296333" xfId="4739"/>
    <cellStyle name="style1563305296389" xfId="4740"/>
    <cellStyle name="style1563305296441" xfId="4741"/>
    <cellStyle name="style1563305296494" xfId="4742"/>
    <cellStyle name="style1563305296545" xfId="4743"/>
    <cellStyle name="style1563305296598" xfId="4744"/>
    <cellStyle name="style1563305296650" xfId="4745"/>
    <cellStyle name="style1563305296702" xfId="2693"/>
    <cellStyle name="style1563305298241" xfId="2704"/>
    <cellStyle name="style1563305298297" xfId="2695"/>
    <cellStyle name="style1563305298346" xfId="4746"/>
    <cellStyle name="style1563305298402" xfId="4747"/>
    <cellStyle name="style1563305298468" xfId="4748"/>
    <cellStyle name="style1563305298520" xfId="2696"/>
    <cellStyle name="style1563305298574" xfId="2697"/>
    <cellStyle name="style1563305298619" xfId="4749"/>
    <cellStyle name="style1563305298666" xfId="2698"/>
    <cellStyle name="style1563305298711" xfId="4750"/>
    <cellStyle name="style1563305298762" xfId="4751"/>
    <cellStyle name="style1563305298808" xfId="4752"/>
    <cellStyle name="style1563305298858" xfId="4753"/>
    <cellStyle name="style1563305298913" xfId="4754"/>
    <cellStyle name="style1563305298965" xfId="4755"/>
    <cellStyle name="style1563305299016" xfId="2700"/>
    <cellStyle name="style1563305299068" xfId="4756"/>
    <cellStyle name="style1563305299125" xfId="4757"/>
    <cellStyle name="style1563305299178" xfId="2699"/>
    <cellStyle name="style1563305299230" xfId="2701"/>
    <cellStyle name="style1563305299281" xfId="2702"/>
    <cellStyle name="style1563305299335" xfId="4758"/>
    <cellStyle name="style1563305299389" xfId="4759"/>
    <cellStyle name="style1563305299441" xfId="4760"/>
    <cellStyle name="style1563305299494" xfId="4761"/>
    <cellStyle name="style1563305299549" xfId="4762"/>
    <cellStyle name="style1563305299608" xfId="4763"/>
    <cellStyle name="style1563305299663" xfId="4764"/>
    <cellStyle name="style1563305299715" xfId="4765"/>
    <cellStyle name="style1563305299771" xfId="4766"/>
    <cellStyle name="style1563305299825" xfId="4767"/>
    <cellStyle name="style1563305299897" xfId="4768"/>
    <cellStyle name="style1563305299955" xfId="4769"/>
    <cellStyle name="style1563305300008" xfId="4770"/>
    <cellStyle name="style1563305300061" xfId="4771"/>
    <cellStyle name="style1563305300113" xfId="4772"/>
    <cellStyle name="style1563305300167" xfId="4773"/>
    <cellStyle name="style1563305300221" xfId="4774"/>
    <cellStyle name="style1563305300274" xfId="4775"/>
    <cellStyle name="style1563305300357" xfId="4776"/>
    <cellStyle name="style1563305300410" xfId="4777"/>
    <cellStyle name="style1563305300461" xfId="4778"/>
    <cellStyle name="style1563305300513" xfId="4779"/>
    <cellStyle name="style1563305300564" xfId="4780"/>
    <cellStyle name="style1563305300617" xfId="4781"/>
    <cellStyle name="style1563305300669" xfId="2703"/>
    <cellStyle name="style1563305302354" xfId="2705"/>
    <cellStyle name="style1563305302411" xfId="2706"/>
    <cellStyle name="style1563305302462" xfId="4782"/>
    <cellStyle name="style1563305302516" xfId="2708"/>
    <cellStyle name="style1563305302570" xfId="2709"/>
    <cellStyle name="style1563305302623" xfId="2707"/>
    <cellStyle name="style1563305302670" xfId="2710"/>
    <cellStyle name="style1563305302715" xfId="4783"/>
    <cellStyle name="style1563305302759" xfId="2711"/>
    <cellStyle name="style1563305302804" xfId="4784"/>
    <cellStyle name="style1563305302855" xfId="4785"/>
    <cellStyle name="style1563305302902" xfId="4786"/>
    <cellStyle name="style1563305302953" xfId="4787"/>
    <cellStyle name="style1563305303004" xfId="4788"/>
    <cellStyle name="style1563305303055" xfId="4789"/>
    <cellStyle name="style1563305303106" xfId="2713"/>
    <cellStyle name="style1563305303161" xfId="4790"/>
    <cellStyle name="style1563305303212" xfId="4791"/>
    <cellStyle name="style1563305303265" xfId="2712"/>
    <cellStyle name="style1563305303317" xfId="2714"/>
    <cellStyle name="style1563305303393" xfId="2715"/>
    <cellStyle name="style1563305303447" xfId="4792"/>
    <cellStyle name="style1563305303511" xfId="4793"/>
    <cellStyle name="style1563305303570" xfId="4794"/>
    <cellStyle name="style1563305303623" xfId="4795"/>
    <cellStyle name="style1563305303680" xfId="4796"/>
    <cellStyle name="style1563305303745" xfId="4797"/>
    <cellStyle name="style1563305303809" xfId="4798"/>
    <cellStyle name="style1563305303859" xfId="4799"/>
    <cellStyle name="style1563305303914" xfId="4800"/>
    <cellStyle name="style1563305303966" xfId="4801"/>
    <cellStyle name="style1563305304037" xfId="4802"/>
    <cellStyle name="style1563305304097" xfId="4803"/>
    <cellStyle name="style1563305304150" xfId="4804"/>
    <cellStyle name="style1563305304201" xfId="4805"/>
    <cellStyle name="style1563305304254" xfId="4806"/>
    <cellStyle name="style1563305304308" xfId="4807"/>
    <cellStyle name="style1563305304359" xfId="4808"/>
    <cellStyle name="style1563305304413" xfId="4809"/>
    <cellStyle name="style1563305304524" xfId="4810"/>
    <cellStyle name="style1563305304577" xfId="4811"/>
    <cellStyle name="style1563305304629" xfId="4812"/>
    <cellStyle name="style1563305304680" xfId="4813"/>
    <cellStyle name="style1563305304731" xfId="2717"/>
    <cellStyle name="style1563305304784" xfId="2718"/>
    <cellStyle name="style1563305304836" xfId="2716"/>
    <cellStyle name="style1563305306421" xfId="2719"/>
    <cellStyle name="style1563305306475" xfId="4814"/>
    <cellStyle name="style1563305306524" xfId="4815"/>
    <cellStyle name="style1563305306606" xfId="2721"/>
    <cellStyle name="style1563305306672" xfId="2722"/>
    <cellStyle name="style1563305306727" xfId="2720"/>
    <cellStyle name="style1563305306772" xfId="2723"/>
    <cellStyle name="style1563305306819" xfId="4816"/>
    <cellStyle name="style1563305306864" xfId="4817"/>
    <cellStyle name="style1563305306915" xfId="4818"/>
    <cellStyle name="style1563305306968" xfId="4819"/>
    <cellStyle name="style1563305307020" xfId="4820"/>
    <cellStyle name="style1563305307075" xfId="2725"/>
    <cellStyle name="style1563305307127" xfId="4821"/>
    <cellStyle name="style1563305307179" xfId="4822"/>
    <cellStyle name="style1563305307232" xfId="2724"/>
    <cellStyle name="style1563305307284" xfId="2726"/>
    <cellStyle name="style1563305307341" xfId="2727"/>
    <cellStyle name="style1563305307394" xfId="4823"/>
    <cellStyle name="style1563305307447" xfId="4824"/>
    <cellStyle name="style1563305307499" xfId="4825"/>
    <cellStyle name="style1563305307553" xfId="4826"/>
    <cellStyle name="style1563305307609" xfId="4827"/>
    <cellStyle name="style1563305307680" xfId="4828"/>
    <cellStyle name="style1563305307734" xfId="4829"/>
    <cellStyle name="style1563305307787" xfId="4830"/>
    <cellStyle name="style1563305307881" xfId="4831"/>
    <cellStyle name="style1563305307938" xfId="4832"/>
    <cellStyle name="style1563305307990" xfId="4833"/>
    <cellStyle name="style1563305308042" xfId="4834"/>
    <cellStyle name="style1563305308108" xfId="4835"/>
    <cellStyle name="style1563305308160" xfId="4836"/>
    <cellStyle name="style1563305308213" xfId="4837"/>
    <cellStyle name="style1563305308356" xfId="4838"/>
    <cellStyle name="style1563305308407" xfId="4839"/>
    <cellStyle name="style1563305308459" xfId="4840"/>
    <cellStyle name="style1563305308512" xfId="4841"/>
    <cellStyle name="style1563305308563" xfId="2729"/>
    <cellStyle name="style1563305308615" xfId="2730"/>
    <cellStyle name="style1563305308667" xfId="2728"/>
    <cellStyle name="style1566872563508" xfId="4842"/>
    <cellStyle name="style1566872563649" xfId="4843"/>
    <cellStyle name="style1566872564135" xfId="4844"/>
    <cellStyle name="style1566872564229" xfId="4845"/>
    <cellStyle name="style1566872564339" xfId="4846"/>
    <cellStyle name="style1566872564771" xfId="4847"/>
    <cellStyle name="style1566872564868" xfId="4848"/>
    <cellStyle name="style1566872564969" xfId="4849"/>
    <cellStyle name="style1567100253146" xfId="4858"/>
    <cellStyle name="style1567100253255" xfId="4862"/>
    <cellStyle name="style1567100253650" xfId="4859"/>
    <cellStyle name="style1567100253755" xfId="4860"/>
    <cellStyle name="style1567100253857" xfId="4861"/>
    <cellStyle name="style1567100253981" xfId="4863"/>
    <cellStyle name="style1567100254081" xfId="4864"/>
    <cellStyle name="style1567100254179" xfId="4865"/>
    <cellStyle name="style1567100274623" xfId="4850"/>
    <cellStyle name="style1567100274738" xfId="4854"/>
    <cellStyle name="style1567100275148" xfId="4851"/>
    <cellStyle name="style1567100275248" xfId="4852"/>
    <cellStyle name="style1567100275348" xfId="4853"/>
    <cellStyle name="style1567100275473" xfId="4855"/>
    <cellStyle name="style1567100275577" xfId="4856"/>
    <cellStyle name="style1567100275681" xfId="4857"/>
    <cellStyle name="style1567180792509" xfId="4866"/>
    <cellStyle name="style1567180792620" xfId="4870"/>
    <cellStyle name="style1567180793037" xfId="4867"/>
    <cellStyle name="style1567180793139" xfId="4868"/>
    <cellStyle name="style1567180793240" xfId="4869"/>
    <cellStyle name="style1567180793371" xfId="4871"/>
    <cellStyle name="style1567180793471" xfId="4872"/>
    <cellStyle name="style1567180793571" xfId="4873"/>
    <cellStyle name="style1567180797695" xfId="4874"/>
    <cellStyle name="style1567180797796" xfId="4878"/>
    <cellStyle name="style1567180797907" xfId="4882"/>
    <cellStyle name="style1567180798008" xfId="4875"/>
    <cellStyle name="style1567180798108" xfId="4876"/>
    <cellStyle name="style1567180798209" xfId="4877"/>
    <cellStyle name="style1567180798310" xfId="4879"/>
    <cellStyle name="style1567180798425" xfId="4880"/>
    <cellStyle name="style1567180798526" xfId="4881"/>
    <cellStyle name="style1567180798646" xfId="4883"/>
    <cellStyle name="style1567180798747" xfId="4884"/>
    <cellStyle name="style1567180798849" xfId="4885"/>
    <cellStyle name="style1567180803080" xfId="4886"/>
    <cellStyle name="style1567180803187" xfId="4890"/>
    <cellStyle name="style1567180803593" xfId="4887"/>
    <cellStyle name="style1567180803705" xfId="4888"/>
    <cellStyle name="style1567180803807" xfId="4889"/>
    <cellStyle name="style1567180803931" xfId="4891"/>
    <cellStyle name="style1567180804039" xfId="4892"/>
    <cellStyle name="style1567180804144" xfId="4893"/>
    <cellStyle name="style1567180808403" xfId="4894"/>
    <cellStyle name="style1567180808508" xfId="4898"/>
    <cellStyle name="style1567180808626" xfId="4902"/>
    <cellStyle name="style1567180808734" xfId="4895"/>
    <cellStyle name="style1567180808843" xfId="4896"/>
    <cellStyle name="style1567180808945" xfId="4897"/>
    <cellStyle name="style1567180809094" xfId="4899"/>
    <cellStyle name="style1567180809223" xfId="4900"/>
    <cellStyle name="style1567180809345" xfId="4901"/>
    <cellStyle name="style1567180809483" xfId="4903"/>
    <cellStyle name="style1567180809583" xfId="4904"/>
    <cellStyle name="style1567180809684" xfId="4905"/>
    <cellStyle name="style1567180814057" xfId="4906"/>
    <cellStyle name="style1567180814163" xfId="4910"/>
    <cellStyle name="style1567180814270" xfId="4914"/>
    <cellStyle name="style1567180814375" xfId="4907"/>
    <cellStyle name="style1567180814480" xfId="4908"/>
    <cellStyle name="style1567180814600" xfId="4909"/>
    <cellStyle name="style1567180814709" xfId="4911"/>
    <cellStyle name="style1567180814816" xfId="4912"/>
    <cellStyle name="style1567180814919" xfId="4913"/>
    <cellStyle name="style1567180815034" xfId="4915"/>
    <cellStyle name="style1567180815139" xfId="4916"/>
    <cellStyle name="style1567180815249" xfId="4917"/>
    <cellStyle name="style1569440716558" xfId="4918"/>
    <cellStyle name="style1569440722037" xfId="4919"/>
    <cellStyle name="style1569440722090" xfId="4920"/>
    <cellStyle name="style1569440722144" xfId="4921"/>
    <cellStyle name="style1569440722198" xfId="4922"/>
    <cellStyle name="style1569440722251" xfId="4923"/>
    <cellStyle name="style1569440722306" xfId="4924"/>
    <cellStyle name="style1569440722376" xfId="4925"/>
    <cellStyle name="style1569440722430" xfId="4926"/>
    <cellStyle name="style1569440722485" xfId="4927"/>
    <cellStyle name="style1569440727296" xfId="4928"/>
    <cellStyle name="style1569440727375" xfId="4929"/>
    <cellStyle name="style1569440771001" xfId="4933"/>
    <cellStyle name="style1569440771053" xfId="4937"/>
    <cellStyle name="style1569440771258" xfId="4934"/>
    <cellStyle name="style1569440771311" xfId="4935"/>
    <cellStyle name="style1569440771364" xfId="4936"/>
    <cellStyle name="style1569440771417" xfId="4930"/>
    <cellStyle name="style1569440771470" xfId="4931"/>
    <cellStyle name="style1569440771523" xfId="4932"/>
    <cellStyle name="style1569440777582" xfId="4938"/>
    <cellStyle name="style1569440777636" xfId="4943"/>
    <cellStyle name="style1569440777689" xfId="4939"/>
    <cellStyle name="style1569440777743" xfId="4944"/>
    <cellStyle name="style1569440777923" xfId="4940"/>
    <cellStyle name="style1569440777977" xfId="4941"/>
    <cellStyle name="style1569440778032" xfId="4942"/>
    <cellStyle name="style1569440778085" xfId="4945"/>
    <cellStyle name="style1569440778139" xfId="4946"/>
    <cellStyle name="style1569440778193" xfId="4947"/>
    <cellStyle name="style1570466622820" xfId="4948"/>
    <cellStyle name="style1570466622870" xfId="4949"/>
    <cellStyle name="style1570466622977" xfId="4951"/>
    <cellStyle name="style1570466623100" xfId="4950"/>
    <cellStyle name="style1570466623361" xfId="4952"/>
    <cellStyle name="style1570466623411" xfId="4953"/>
    <cellStyle name="style1570466623462" xfId="4954"/>
    <cellStyle name="style1571679595016" xfId="4985"/>
    <cellStyle name="style1571679595172" xfId="4959"/>
    <cellStyle name="style1571679595344" xfId="4990"/>
    <cellStyle name="style1571679595468" xfId="4963"/>
    <cellStyle name="style1571679596264" xfId="4967"/>
    <cellStyle name="style1571679596373" xfId="4968"/>
    <cellStyle name="style1571679596482" xfId="4972"/>
    <cellStyle name="style1571679596592" xfId="4973"/>
    <cellStyle name="style1571679596732" xfId="4977"/>
    <cellStyle name="style1571679596857" xfId="4978"/>
    <cellStyle name="style1571679596982" xfId="4969"/>
    <cellStyle name="style1571679597106" xfId="4970"/>
    <cellStyle name="style1571679597231" xfId="4971"/>
    <cellStyle name="style1571679597387" xfId="4974"/>
    <cellStyle name="style1571679597528" xfId="4975"/>
    <cellStyle name="style1571679597684" xfId="4976"/>
    <cellStyle name="style1571679597824" xfId="4979"/>
    <cellStyle name="style1571679597964" xfId="4980"/>
    <cellStyle name="style1571679598105" xfId="4981"/>
    <cellStyle name="style1571679598214" xfId="4982"/>
    <cellStyle name="style1571679598354" xfId="4955"/>
    <cellStyle name="style1571679598542" xfId="4956"/>
    <cellStyle name="style1571679598651" xfId="4983"/>
    <cellStyle name="style1571679598776" xfId="4984"/>
    <cellStyle name="style1571679598900" xfId="4960"/>
    <cellStyle name="style1571679599041" xfId="4986"/>
    <cellStyle name="style1571679599181" xfId="4987"/>
    <cellStyle name="style1571679599462" xfId="4964"/>
    <cellStyle name="style1571679599602" xfId="4988"/>
    <cellStyle name="style1571679599758" xfId="4989"/>
    <cellStyle name="style1571679601147" xfId="4957"/>
    <cellStyle name="style1571679601240" xfId="4958"/>
    <cellStyle name="style1571679601443" xfId="4961"/>
    <cellStyle name="style1571679601552" xfId="4962"/>
    <cellStyle name="style1571679601755" xfId="4965"/>
    <cellStyle name="style1571679601864" xfId="4966"/>
    <cellStyle name="style1586811138055" xfId="4993"/>
    <cellStyle name="style1586811138367" xfId="4994"/>
    <cellStyle name="style1586811138971" xfId="4991"/>
    <cellStyle name="style1586811139101" xfId="4992"/>
    <cellStyle name="style1586811177416" xfId="4995"/>
    <cellStyle name="style1594655278737" xfId="4999"/>
    <cellStyle name="style1595965479611" xfId="5000"/>
    <cellStyle name="style1595965480227" xfId="5004"/>
    <cellStyle name="style1595965481969" xfId="5001"/>
    <cellStyle name="style1595965482597" xfId="5002"/>
    <cellStyle name="style1595965483425" xfId="5003"/>
    <cellStyle name="style1595965484096" xfId="5005"/>
    <cellStyle name="style1595965485267" xfId="5006"/>
    <cellStyle name="style1595965486564" xfId="5007"/>
    <cellStyle name="style1595965608604" xfId="5008"/>
    <cellStyle name="style1595965609017" xfId="5012"/>
    <cellStyle name="style1595965609981" xfId="5009"/>
    <cellStyle name="style1595965610402" xfId="5010"/>
    <cellStyle name="style1595965610894" xfId="5011"/>
    <cellStyle name="style1595965611315" xfId="5013"/>
    <cellStyle name="style1595965611739" xfId="5014"/>
    <cellStyle name="style1595965612146" xfId="5015"/>
    <cellStyle name="style1597263644091" xfId="5016"/>
    <cellStyle name="style1597263648185" xfId="5017"/>
    <cellStyle name="style1597263648883" xfId="5018"/>
    <cellStyle name="style1597263649821" xfId="5019"/>
    <cellStyle name="style1599830086013" xfId="5020"/>
    <cellStyle name="style1599830198007" xfId="5021"/>
    <cellStyle name="style1599830198568" xfId="5025"/>
    <cellStyle name="style1599830200362" xfId="5022"/>
    <cellStyle name="style1599830200783" xfId="5023"/>
    <cellStyle name="style1599830201220" xfId="5024"/>
    <cellStyle name="style1599830202203" xfId="5026"/>
    <cellStyle name="style1599830202624" xfId="5027"/>
    <cellStyle name="style1599830203077" xfId="5028"/>
    <cellStyle name="style1600986710377" xfId="5232"/>
    <cellStyle name="style1600986710475" xfId="5233"/>
    <cellStyle name="style1600986711323" xfId="5234"/>
    <cellStyle name="style1600986711431" xfId="5235"/>
    <cellStyle name="style1601005434085" xfId="5236"/>
    <cellStyle name="style1601005434127" xfId="5237"/>
    <cellStyle name="style1601005434252" xfId="5238"/>
    <cellStyle name="style1601005434295" xfId="5239"/>
    <cellStyle name="style1601005455878" xfId="5240"/>
    <cellStyle name="style1601005456028" xfId="5241"/>
    <cellStyle name="style1601647671491" xfId="5242"/>
    <cellStyle name="style1601647671543" xfId="5247"/>
    <cellStyle name="style1601647671595" xfId="5252"/>
    <cellStyle name="style1601647671646" xfId="5243"/>
    <cellStyle name="style1601647671692" xfId="5248"/>
    <cellStyle name="style1601647671744" xfId="5253"/>
    <cellStyle name="style1601647671785" xfId="5244"/>
    <cellStyle name="style1601647671837" xfId="5245"/>
    <cellStyle name="style1601647671884" xfId="5246"/>
    <cellStyle name="style1601647671926" xfId="5249"/>
    <cellStyle name="style1601647671976" xfId="5250"/>
    <cellStyle name="style1601647672017" xfId="5251"/>
    <cellStyle name="style1601647672068" xfId="5254"/>
    <cellStyle name="style1601647672121" xfId="5255"/>
    <cellStyle name="style1601647672175" xfId="5256"/>
    <cellStyle name="style1626280062799" xfId="5169"/>
    <cellStyle name="style1626280062869" xfId="5170"/>
    <cellStyle name="style1626280062939" xfId="5174"/>
    <cellStyle name="style1626280063024" xfId="5175"/>
    <cellStyle name="style1626280063114" xfId="5179"/>
    <cellStyle name="style1626280063195" xfId="5180"/>
    <cellStyle name="style1626280063279" xfId="5171"/>
    <cellStyle name="style1626280063374" xfId="5172"/>
    <cellStyle name="style1626280063469" xfId="5173"/>
    <cellStyle name="style1626280063554" xfId="5176"/>
    <cellStyle name="style1626280063639" xfId="5181"/>
    <cellStyle name="style1626280063724" xfId="5177"/>
    <cellStyle name="style1626280063800" xfId="5178"/>
    <cellStyle name="style1626280063889" xfId="5182"/>
    <cellStyle name="style1626280063979" xfId="5183"/>
    <cellStyle name="style1626280064059" xfId="5184"/>
    <cellStyle name="style1626280064174" xfId="5189"/>
    <cellStyle name="style1626280064259" xfId="5194"/>
    <cellStyle name="style1626280064334" xfId="5185"/>
    <cellStyle name="style1626280064409" xfId="5190"/>
    <cellStyle name="style1626280064489" xfId="5195"/>
    <cellStyle name="style1626280064559" xfId="5186"/>
    <cellStyle name="style1626280064639" xfId="5187"/>
    <cellStyle name="style1626280064719" xfId="5188"/>
    <cellStyle name="style1626280064790" xfId="5191"/>
    <cellStyle name="style1626280064863" xfId="5192"/>
    <cellStyle name="style1626280064944" xfId="5193"/>
    <cellStyle name="style1626280065019" xfId="5196"/>
    <cellStyle name="style1626280065099" xfId="5197"/>
    <cellStyle name="style1626280065179" xfId="5198"/>
    <cellStyle name="style1626280070974" xfId="5199"/>
    <cellStyle name="style1626280071024" xfId="5200"/>
    <cellStyle name="style1626280071075" xfId="5204"/>
    <cellStyle name="style1626280071129" xfId="5205"/>
    <cellStyle name="style1626280071179" xfId="5209"/>
    <cellStyle name="style1626280071239" xfId="5210"/>
    <cellStyle name="style1626280071292" xfId="5201"/>
    <cellStyle name="style1626280071354" xfId="5202"/>
    <cellStyle name="style1626280071419" xfId="5203"/>
    <cellStyle name="style1626280071474" xfId="5206"/>
    <cellStyle name="style1626280071528" xfId="5211"/>
    <cellStyle name="style1626280071579" xfId="5207"/>
    <cellStyle name="style1626280071638" xfId="5208"/>
    <cellStyle name="style1626280071692" xfId="5212"/>
    <cellStyle name="style1626280071751" xfId="5213"/>
    <cellStyle name="style1626280071809" xfId="5214"/>
    <cellStyle name="style1626280071873" xfId="5219"/>
    <cellStyle name="style1626280071929" xfId="5224"/>
    <cellStyle name="style1626280071984" xfId="5215"/>
    <cellStyle name="style1626280072039" xfId="5220"/>
    <cellStyle name="style1626280072104" xfId="5225"/>
    <cellStyle name="style1626280072162" xfId="5216"/>
    <cellStyle name="style1626280072215" xfId="5217"/>
    <cellStyle name="style1626280072275" xfId="5218"/>
    <cellStyle name="style1626280072333" xfId="5221"/>
    <cellStyle name="style1626280072392" xfId="5222"/>
    <cellStyle name="style1626280072449" xfId="5223"/>
    <cellStyle name="style1626280072504" xfId="5226"/>
    <cellStyle name="style1626280072559" xfId="5227"/>
    <cellStyle name="style1626280072620" xfId="5228"/>
    <cellStyle name="style1658423528532" xfId="5257"/>
    <cellStyle name="style1658423528594" xfId="5258"/>
  </cellStyles>
  <dxfs count="0"/>
  <tableStyles count="0" defaultTableStyle="TableStyleMedium2" defaultPivotStyle="PivotStyleLight16"/>
  <colors>
    <mruColors>
      <color rgb="FF505A64"/>
      <color rgb="FF488DF2"/>
      <color rgb="FF58ACC8"/>
      <color rgb="FF4BACC6"/>
      <color rgb="FF86E9EB"/>
      <color rgb="FF96CFDE"/>
      <color rgb="FF92CDDC"/>
      <color rgb="FFADD9E5"/>
      <color rgb="FF82C6D8"/>
      <color rgb="FF67B9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5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3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238124</xdr:colOff>
      <xdr:row>6</xdr:row>
      <xdr:rowOff>301711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014780" cy="1587586"/>
        </a:xfrm>
        <a:prstGeom prst="rect">
          <a:avLst/>
        </a:prstGeom>
      </xdr:spPr>
    </xdr:pic>
    <xdr:clientData/>
  </xdr:twoCellAnchor>
  <xdr:twoCellAnchor>
    <xdr:from>
      <xdr:col>3</xdr:col>
      <xdr:colOff>272962</xdr:colOff>
      <xdr:row>1</xdr:row>
      <xdr:rowOff>73768</xdr:rowOff>
    </xdr:from>
    <xdr:to>
      <xdr:col>14</xdr:col>
      <xdr:colOff>674963</xdr:colOff>
      <xdr:row>6</xdr:row>
      <xdr:rowOff>72003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01BED22E-02B2-4760-B57F-5DE1FC2D6588}"/>
            </a:ext>
          </a:extLst>
        </xdr:cNvPr>
        <xdr:cNvSpPr txBox="1"/>
      </xdr:nvSpPr>
      <xdr:spPr>
        <a:xfrm>
          <a:off x="4118681" y="288081"/>
          <a:ext cx="12558282" cy="10697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VEHÍCULOS MOTORIZADOS MATRICULADOS SEGÚN USO, </a:t>
          </a:r>
        </a:p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POR PROVINCIAS</a:t>
          </a:r>
        </a:p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(Número)</a:t>
          </a:r>
          <a:endParaRPr lang="es-ES_tradnl" sz="1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119062</xdr:colOff>
      <xdr:row>6</xdr:row>
      <xdr:rowOff>380999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728656" cy="1666874"/>
        </a:xfrm>
        <a:prstGeom prst="rect">
          <a:avLst/>
        </a:prstGeom>
      </xdr:spPr>
    </xdr:pic>
    <xdr:clientData/>
  </xdr:twoCellAnchor>
  <xdr:twoCellAnchor>
    <xdr:from>
      <xdr:col>3</xdr:col>
      <xdr:colOff>709059</xdr:colOff>
      <xdr:row>1</xdr:row>
      <xdr:rowOff>71631</xdr:rowOff>
    </xdr:from>
    <xdr:to>
      <xdr:col>12</xdr:col>
      <xdr:colOff>738188</xdr:colOff>
      <xdr:row>6</xdr:row>
      <xdr:rowOff>110426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BB9F9A4B-1237-4E03-8A52-DD279701463E}"/>
            </a:ext>
          </a:extLst>
        </xdr:cNvPr>
        <xdr:cNvSpPr txBox="1"/>
      </xdr:nvSpPr>
      <xdr:spPr>
        <a:xfrm>
          <a:off x="3649903" y="285944"/>
          <a:ext cx="9244566" cy="11103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VEHÍCULOS MOTORIZADOS MATRICULADOS SEGÚN USO,</a:t>
          </a:r>
        </a:p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POR CLASE</a:t>
          </a:r>
        </a:p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(Número)</a:t>
          </a:r>
        </a:p>
        <a:p>
          <a:endParaRPr lang="es-ES_tradnl" sz="1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261938</xdr:colOff>
      <xdr:row>6</xdr:row>
      <xdr:rowOff>27867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419469" cy="1587586"/>
        </a:xfrm>
        <a:prstGeom prst="rect">
          <a:avLst/>
        </a:prstGeom>
      </xdr:spPr>
    </xdr:pic>
    <xdr:clientData/>
  </xdr:twoCellAnchor>
  <xdr:twoCellAnchor>
    <xdr:from>
      <xdr:col>3</xdr:col>
      <xdr:colOff>722880</xdr:colOff>
      <xdr:row>1</xdr:row>
      <xdr:rowOff>44787</xdr:rowOff>
    </xdr:from>
    <xdr:to>
      <xdr:col>14</xdr:col>
      <xdr:colOff>516014</xdr:colOff>
      <xdr:row>5</xdr:row>
      <xdr:rowOff>28648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3F500CEF-0D7F-4476-BCB1-9BA18D34A8F1}"/>
            </a:ext>
          </a:extLst>
        </xdr:cNvPr>
        <xdr:cNvSpPr txBox="1"/>
      </xdr:nvSpPr>
      <xdr:spPr>
        <a:xfrm>
          <a:off x="4068536" y="271006"/>
          <a:ext cx="11889884" cy="8887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VEHÍCULOS MOTORIZADOS MATRICULADOS SEGÚN MODELO, </a:t>
          </a:r>
        </a:p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POR MARCA</a:t>
          </a:r>
        </a:p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(Número)</a:t>
          </a:r>
          <a:endParaRPr lang="es-ES_tradnl" sz="1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21</xdr:col>
      <xdr:colOff>250031</xdr:colOff>
      <xdr:row>7</xdr:row>
      <xdr:rowOff>87398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157531" cy="1587586"/>
        </a:xfrm>
        <a:prstGeom prst="rect">
          <a:avLst/>
        </a:prstGeom>
      </xdr:spPr>
    </xdr:pic>
    <xdr:clientData/>
  </xdr:twoCellAnchor>
  <xdr:twoCellAnchor>
    <xdr:from>
      <xdr:col>4</xdr:col>
      <xdr:colOff>252152</xdr:colOff>
      <xdr:row>1</xdr:row>
      <xdr:rowOff>13516</xdr:rowOff>
    </xdr:from>
    <xdr:to>
      <xdr:col>16</xdr:col>
      <xdr:colOff>721211</xdr:colOff>
      <xdr:row>5</xdr:row>
      <xdr:rowOff>130968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4C554728-B867-4116-881E-6A4A16511B2E}"/>
            </a:ext>
          </a:extLst>
        </xdr:cNvPr>
        <xdr:cNvSpPr txBox="1"/>
      </xdr:nvSpPr>
      <xdr:spPr>
        <a:xfrm>
          <a:off x="4026433" y="227829"/>
          <a:ext cx="13149216" cy="97470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VEHÍCULOS MOTORIZADOS MATRICULADOS SEGÚN CAPACIDAD DE PASAJEROS, </a:t>
          </a:r>
        </a:p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POR CLASE</a:t>
          </a:r>
        </a:p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(Número)</a:t>
          </a:r>
          <a:endParaRPr lang="es-ES_tradnl" sz="1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21</xdr:col>
      <xdr:colOff>299357</xdr:colOff>
      <xdr:row>4</xdr:row>
      <xdr:rowOff>771157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574250" cy="1587586"/>
        </a:xfrm>
        <a:prstGeom prst="rect">
          <a:avLst/>
        </a:prstGeom>
      </xdr:spPr>
    </xdr:pic>
    <xdr:clientData/>
  </xdr:twoCellAnchor>
  <xdr:twoCellAnchor>
    <xdr:from>
      <xdr:col>4</xdr:col>
      <xdr:colOff>204108</xdr:colOff>
      <xdr:row>1</xdr:row>
      <xdr:rowOff>65265</xdr:rowOff>
    </xdr:from>
    <xdr:to>
      <xdr:col>16</xdr:col>
      <xdr:colOff>873969</xdr:colOff>
      <xdr:row>4</xdr:row>
      <xdr:rowOff>435429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DDA0577B-0B22-4476-A68D-35307A8FFC47}"/>
            </a:ext>
          </a:extLst>
        </xdr:cNvPr>
        <xdr:cNvSpPr txBox="1"/>
      </xdr:nvSpPr>
      <xdr:spPr>
        <a:xfrm>
          <a:off x="4150179" y="269372"/>
          <a:ext cx="13814361" cy="9824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VEHÍCULOS MOTORIZADOS MATRICULADOS SEGÚN CAPACIDAD DE CARGA, </a:t>
          </a:r>
        </a:p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POR CLASE</a:t>
          </a:r>
        </a:p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(Número y</a:t>
          </a:r>
          <a:r>
            <a:rPr lang="es-ES_tradnl" sz="1600" b="1" i="0" baseline="0">
              <a:solidFill>
                <a:srgbClr val="505A64"/>
              </a:solidFill>
              <a:latin typeface="Century Gothic" panose="020B0502020202020204" pitchFamily="34" charset="0"/>
            </a:rPr>
            <a:t> toneladas métricas</a:t>
          </a:r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)</a:t>
          </a:r>
          <a:endParaRPr lang="es-ES_tradnl" sz="1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21</xdr:col>
      <xdr:colOff>211666</xdr:colOff>
      <xdr:row>5</xdr:row>
      <xdr:rowOff>470456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060833" cy="1587586"/>
        </a:xfrm>
        <a:prstGeom prst="rect">
          <a:avLst/>
        </a:prstGeom>
      </xdr:spPr>
    </xdr:pic>
    <xdr:clientData/>
  </xdr:twoCellAnchor>
  <xdr:twoCellAnchor>
    <xdr:from>
      <xdr:col>3</xdr:col>
      <xdr:colOff>482129</xdr:colOff>
      <xdr:row>0</xdr:row>
      <xdr:rowOff>208907</xdr:rowOff>
    </xdr:from>
    <xdr:to>
      <xdr:col>15</xdr:col>
      <xdr:colOff>813501</xdr:colOff>
      <xdr:row>5</xdr:row>
      <xdr:rowOff>129281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43868AC3-74E7-42DB-935E-DFBABFD3859C}"/>
            </a:ext>
          </a:extLst>
        </xdr:cNvPr>
        <xdr:cNvSpPr txBox="1"/>
      </xdr:nvSpPr>
      <xdr:spPr>
        <a:xfrm>
          <a:off x="3892314" y="208907"/>
          <a:ext cx="12043594" cy="10375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VEHÍCULOS MOTORIZADOS MATRICULADOS SEGÚN USO, </a:t>
          </a:r>
        </a:p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POR PROVINCIA Y TIPO DE COMBUSTIBLE</a:t>
          </a:r>
          <a:r>
            <a:rPr lang="es-ES_tradnl" sz="1600" b="1" i="0" baseline="0">
              <a:solidFill>
                <a:srgbClr val="505A64"/>
              </a:solidFill>
              <a:latin typeface="Century Gothic" panose="020B0502020202020204" pitchFamily="34" charset="0"/>
            </a:rPr>
            <a:t> </a:t>
          </a:r>
          <a:endParaRPr lang="es-ES_tradnl" sz="1600" b="1" i="0">
            <a:solidFill>
              <a:srgbClr val="505A64"/>
            </a:solidFill>
            <a:latin typeface="Century Gothic" panose="020B0502020202020204" pitchFamily="34" charset="0"/>
          </a:endParaRPr>
        </a:p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(Número)</a:t>
          </a:r>
          <a:endParaRPr lang="es-ES_tradnl" sz="1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297655</xdr:colOff>
      <xdr:row>6</xdr:row>
      <xdr:rowOff>23813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12374" cy="1702594"/>
        </a:xfrm>
        <a:prstGeom prst="rect">
          <a:avLst/>
        </a:prstGeom>
      </xdr:spPr>
    </xdr:pic>
    <xdr:clientData/>
  </xdr:twoCellAnchor>
  <xdr:twoCellAnchor>
    <xdr:from>
      <xdr:col>3</xdr:col>
      <xdr:colOff>201883</xdr:colOff>
      <xdr:row>0</xdr:row>
      <xdr:rowOff>189129</xdr:rowOff>
    </xdr:from>
    <xdr:to>
      <xdr:col>12</xdr:col>
      <xdr:colOff>1071561</xdr:colOff>
      <xdr:row>5</xdr:row>
      <xdr:rowOff>114884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80EBA9DD-69A9-4D47-9AF8-D73EF97E264F}"/>
            </a:ext>
          </a:extLst>
        </xdr:cNvPr>
        <xdr:cNvSpPr txBox="1"/>
      </xdr:nvSpPr>
      <xdr:spPr>
        <a:xfrm>
          <a:off x="4166664" y="189129"/>
          <a:ext cx="12442553" cy="10568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VEHÍCULOS MOTORIZADOS MATRICULADOS POR CADA 1.000 HABITANTES, POR PROVINCIA</a:t>
          </a:r>
        </a:p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(Número)</a:t>
          </a:r>
          <a:endParaRPr lang="es-ES_tradnl" sz="1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21</xdr:col>
      <xdr:colOff>217713</xdr:colOff>
      <xdr:row>4</xdr:row>
      <xdr:rowOff>721178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900820" cy="1646464"/>
        </a:xfrm>
        <a:prstGeom prst="rect">
          <a:avLst/>
        </a:prstGeom>
      </xdr:spPr>
    </xdr:pic>
    <xdr:clientData/>
  </xdr:twoCellAnchor>
  <xdr:twoCellAnchor>
    <xdr:from>
      <xdr:col>3</xdr:col>
      <xdr:colOff>466163</xdr:colOff>
      <xdr:row>1</xdr:row>
      <xdr:rowOff>41952</xdr:rowOff>
    </xdr:from>
    <xdr:to>
      <xdr:col>10</xdr:col>
      <xdr:colOff>588819</xdr:colOff>
      <xdr:row>4</xdr:row>
      <xdr:rowOff>329047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3E5D7135-6F30-40DD-A724-7469452DA44D}"/>
            </a:ext>
          </a:extLst>
        </xdr:cNvPr>
        <xdr:cNvSpPr txBox="1"/>
      </xdr:nvSpPr>
      <xdr:spPr>
        <a:xfrm>
          <a:off x="3237072" y="267088"/>
          <a:ext cx="6790156" cy="9625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ES_tradnl" sz="1600" b="1" i="0">
            <a:solidFill>
              <a:srgbClr val="505A64"/>
            </a:solidFill>
            <a:latin typeface="Century Gothic" panose="020B0502020202020204" pitchFamily="34" charset="0"/>
          </a:endParaRPr>
        </a:p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SINIESTROS DE TRÁNSITO,</a:t>
          </a:r>
          <a:r>
            <a:rPr lang="es-ES_tradnl" sz="1600" b="1" i="0" baseline="0">
              <a:solidFill>
                <a:srgbClr val="505A64"/>
              </a:solidFill>
              <a:latin typeface="Century Gothic" panose="020B0502020202020204" pitchFamily="34" charset="0"/>
            </a:rPr>
            <a:t> </a:t>
          </a:r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POR PROVINCIA</a:t>
          </a:r>
        </a:p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(Número)</a:t>
          </a:r>
          <a:endParaRPr lang="es-ES_tradnl" sz="1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21</xdr:col>
      <xdr:colOff>488</xdr:colOff>
      <xdr:row>6</xdr:row>
      <xdr:rowOff>27867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43644" cy="1587586"/>
        </a:xfrm>
        <a:prstGeom prst="rect">
          <a:avLst/>
        </a:prstGeom>
      </xdr:spPr>
    </xdr:pic>
    <xdr:clientData/>
  </xdr:twoCellAnchor>
  <xdr:twoCellAnchor>
    <xdr:from>
      <xdr:col>3</xdr:col>
      <xdr:colOff>215134</xdr:colOff>
      <xdr:row>0</xdr:row>
      <xdr:rowOff>203037</xdr:rowOff>
    </xdr:from>
    <xdr:to>
      <xdr:col>15</xdr:col>
      <xdr:colOff>568602</xdr:colOff>
      <xdr:row>5</xdr:row>
      <xdr:rowOff>74839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C29F9719-E883-4BFF-B39E-291AC04A497D}"/>
            </a:ext>
          </a:extLst>
        </xdr:cNvPr>
        <xdr:cNvSpPr txBox="1"/>
      </xdr:nvSpPr>
      <xdr:spPr>
        <a:xfrm>
          <a:off x="3989415" y="203037"/>
          <a:ext cx="11950156" cy="100289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SINIESTROS DE TRÁNSITO SEGÚN CLASE</a:t>
          </a:r>
        </a:p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(Número)</a:t>
          </a:r>
          <a:endParaRPr lang="es-ES_tradnl" sz="1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202406</xdr:colOff>
      <xdr:row>5</xdr:row>
      <xdr:rowOff>456492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883187" cy="1587586"/>
        </a:xfrm>
        <a:prstGeom prst="rect">
          <a:avLst/>
        </a:prstGeom>
      </xdr:spPr>
    </xdr:pic>
    <xdr:clientData/>
  </xdr:twoCellAnchor>
  <xdr:twoCellAnchor>
    <xdr:from>
      <xdr:col>2</xdr:col>
      <xdr:colOff>730327</xdr:colOff>
      <xdr:row>1</xdr:row>
      <xdr:rowOff>18759</xdr:rowOff>
    </xdr:from>
    <xdr:to>
      <xdr:col>17</xdr:col>
      <xdr:colOff>369093</xdr:colOff>
      <xdr:row>5</xdr:row>
      <xdr:rowOff>1326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3926C8F3-5552-40C8-BE7D-DC57F3BD2E0E}"/>
            </a:ext>
          </a:extLst>
        </xdr:cNvPr>
        <xdr:cNvSpPr txBox="1"/>
      </xdr:nvSpPr>
      <xdr:spPr>
        <a:xfrm>
          <a:off x="3361608" y="244978"/>
          <a:ext cx="13747673" cy="8874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INDICADORES SINIESTROS DE TRÁNSITO,</a:t>
          </a:r>
        </a:p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POR PROVINCIA</a:t>
          </a:r>
        </a:p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(Número)</a:t>
          </a:r>
          <a:endParaRPr lang="es-ES_tradnl" sz="1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21</xdr:col>
      <xdr:colOff>299356</xdr:colOff>
      <xdr:row>6</xdr:row>
      <xdr:rowOff>36372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05570" cy="1587586"/>
        </a:xfrm>
        <a:prstGeom prst="rect">
          <a:avLst/>
        </a:prstGeom>
      </xdr:spPr>
    </xdr:pic>
    <xdr:clientData/>
  </xdr:twoCellAnchor>
  <xdr:twoCellAnchor>
    <xdr:from>
      <xdr:col>4</xdr:col>
      <xdr:colOff>63260</xdr:colOff>
      <xdr:row>1</xdr:row>
      <xdr:rowOff>98655</xdr:rowOff>
    </xdr:from>
    <xdr:to>
      <xdr:col>16</xdr:col>
      <xdr:colOff>554916</xdr:colOff>
      <xdr:row>5</xdr:row>
      <xdr:rowOff>69676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15C88EFD-CDAD-4081-A80E-FB988BE6BAA8}"/>
            </a:ext>
          </a:extLst>
        </xdr:cNvPr>
        <xdr:cNvSpPr txBox="1"/>
      </xdr:nvSpPr>
      <xdr:spPr>
        <a:xfrm>
          <a:off x="4322296" y="329976"/>
          <a:ext cx="13091870" cy="8963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SINIESTROS DE TRÁNSITO SEGÚN CAUSA,</a:t>
          </a:r>
        </a:p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POR PROVINCIAS</a:t>
          </a:r>
        </a:p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(Número)</a:t>
          </a:r>
          <a:endParaRPr lang="es-ES_tradnl" sz="1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706623</xdr:colOff>
      <xdr:row>5</xdr:row>
      <xdr:rowOff>115893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8C7F71AC-69CE-4183-9750-A8CD56251A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3352194" cy="1249822"/>
        </a:xfrm>
        <a:prstGeom prst="rect">
          <a:avLst/>
        </a:prstGeom>
      </xdr:spPr>
    </xdr:pic>
    <xdr:clientData/>
  </xdr:twoCellAnchor>
  <xdr:twoCellAnchor>
    <xdr:from>
      <xdr:col>1</xdr:col>
      <xdr:colOff>267294</xdr:colOff>
      <xdr:row>1</xdr:row>
      <xdr:rowOff>56192</xdr:rowOff>
    </xdr:from>
    <xdr:to>
      <xdr:col>11</xdr:col>
      <xdr:colOff>143718</xdr:colOff>
      <xdr:row>5</xdr:row>
      <xdr:rowOff>45356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770B6105-12F1-4E52-94DA-E7EE60C76C85}"/>
            </a:ext>
          </a:extLst>
        </xdr:cNvPr>
        <xdr:cNvSpPr txBox="1"/>
      </xdr:nvSpPr>
      <xdr:spPr>
        <a:xfrm>
          <a:off x="466865" y="237621"/>
          <a:ext cx="9219996" cy="86002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FERROCARRILES DEL ECUADOR: PASAJEROS TRANSPORTADOS SEGÚN NACIONALIDAD</a:t>
          </a:r>
        </a:p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POR FILIAL</a:t>
          </a:r>
        </a:p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(Número)</a:t>
          </a:r>
          <a:endParaRPr lang="es-ES_tradnl" sz="16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21</xdr:col>
      <xdr:colOff>272142</xdr:colOff>
      <xdr:row>4</xdr:row>
      <xdr:rowOff>499015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4343178" cy="1587586"/>
        </a:xfrm>
        <a:prstGeom prst="rect">
          <a:avLst/>
        </a:prstGeom>
      </xdr:spPr>
    </xdr:pic>
    <xdr:clientData/>
  </xdr:twoCellAnchor>
  <xdr:twoCellAnchor>
    <xdr:from>
      <xdr:col>3</xdr:col>
      <xdr:colOff>1122907</xdr:colOff>
      <xdr:row>0</xdr:row>
      <xdr:rowOff>258326</xdr:rowOff>
    </xdr:from>
    <xdr:to>
      <xdr:col>16</xdr:col>
      <xdr:colOff>176893</xdr:colOff>
      <xdr:row>4</xdr:row>
      <xdr:rowOff>316367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1CBE1140-3680-4D21-953E-C4E4FC3DEE74}"/>
            </a:ext>
          </a:extLst>
        </xdr:cNvPr>
        <xdr:cNvSpPr txBox="1"/>
      </xdr:nvSpPr>
      <xdr:spPr>
        <a:xfrm>
          <a:off x="4565514" y="258326"/>
          <a:ext cx="14103486" cy="11466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TRANSPORTE AÉREO INTERNACIONAL REGULAR: PASAJEROS ENTRADOS Y SALIDOS SEGÚN AEROPUERTOS DE QUITO, GUAYAQUIL  Y ESMERALDAS,</a:t>
          </a:r>
        </a:p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POR CIUDADES DE ORIGEN Y DESTINO</a:t>
          </a:r>
        </a:p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(Número)</a:t>
          </a:r>
          <a:endParaRPr lang="es-ES_tradnl" sz="1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22</xdr:col>
      <xdr:colOff>231321</xdr:colOff>
      <xdr:row>6</xdr:row>
      <xdr:rowOff>199657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240750" cy="1587586"/>
        </a:xfrm>
        <a:prstGeom prst="rect">
          <a:avLst/>
        </a:prstGeom>
      </xdr:spPr>
    </xdr:pic>
    <xdr:clientData/>
  </xdr:twoCellAnchor>
  <xdr:twoCellAnchor>
    <xdr:from>
      <xdr:col>3</xdr:col>
      <xdr:colOff>804559</xdr:colOff>
      <xdr:row>1</xdr:row>
      <xdr:rowOff>42695</xdr:rowOff>
    </xdr:from>
    <xdr:to>
      <xdr:col>14</xdr:col>
      <xdr:colOff>609654</xdr:colOff>
      <xdr:row>5</xdr:row>
      <xdr:rowOff>184518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CF6CC5DA-A2B7-4A73-88D9-7065B5A5A2AF}"/>
            </a:ext>
          </a:extLst>
        </xdr:cNvPr>
        <xdr:cNvSpPr txBox="1"/>
      </xdr:nvSpPr>
      <xdr:spPr>
        <a:xfrm>
          <a:off x="3947809" y="274016"/>
          <a:ext cx="10323416" cy="10671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TRANSPORTE AÉREO INTERNACIONAL REGULAR: PASAJEROS ENTRADOS Y SALIDOS</a:t>
          </a:r>
        </a:p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POR CIUDADES DE ORIGEN Y DESTINO</a:t>
          </a:r>
        </a:p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(Número y porcentaje)</a:t>
          </a:r>
          <a:endParaRPr lang="es-ES_tradnl" sz="1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21</xdr:col>
      <xdr:colOff>204107</xdr:colOff>
      <xdr:row>5</xdr:row>
      <xdr:rowOff>226872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723928" cy="1587586"/>
        </a:xfrm>
        <a:prstGeom prst="rect">
          <a:avLst/>
        </a:prstGeom>
      </xdr:spPr>
    </xdr:pic>
    <xdr:clientData/>
  </xdr:twoCellAnchor>
  <xdr:twoCellAnchor>
    <xdr:from>
      <xdr:col>3</xdr:col>
      <xdr:colOff>700423</xdr:colOff>
      <xdr:row>0</xdr:row>
      <xdr:rowOff>216721</xdr:rowOff>
    </xdr:from>
    <xdr:to>
      <xdr:col>16</xdr:col>
      <xdr:colOff>612322</xdr:colOff>
      <xdr:row>5</xdr:row>
      <xdr:rowOff>12688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48CB876A-91BC-4486-B274-973BA92A10D2}"/>
            </a:ext>
          </a:extLst>
        </xdr:cNvPr>
        <xdr:cNvSpPr txBox="1"/>
      </xdr:nvSpPr>
      <xdr:spPr>
        <a:xfrm>
          <a:off x="4129423" y="216721"/>
          <a:ext cx="13832006" cy="11566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TRANSPORTE AÉREO INTERNACIONAL NO REGULAR: PASAJEROS ENTRADOS Y SALIDOS SEGÚN AEROPUERTOS DE QUITO, GUAYAQUIL Y MANTA</a:t>
          </a:r>
        </a:p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POR CIUDADES DE ORIGEN Y DESTINO</a:t>
          </a:r>
        </a:p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(Número)</a:t>
          </a:r>
          <a:endParaRPr lang="es-ES_tradnl" sz="1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21</xdr:col>
      <xdr:colOff>217714</xdr:colOff>
      <xdr:row>5</xdr:row>
      <xdr:rowOff>226872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791964" cy="1587586"/>
        </a:xfrm>
        <a:prstGeom prst="rect">
          <a:avLst/>
        </a:prstGeom>
      </xdr:spPr>
    </xdr:pic>
    <xdr:clientData/>
  </xdr:twoCellAnchor>
  <xdr:twoCellAnchor>
    <xdr:from>
      <xdr:col>3</xdr:col>
      <xdr:colOff>574021</xdr:colOff>
      <xdr:row>1</xdr:row>
      <xdr:rowOff>27271</xdr:rowOff>
    </xdr:from>
    <xdr:to>
      <xdr:col>14</xdr:col>
      <xdr:colOff>95250</xdr:colOff>
      <xdr:row>5</xdr:row>
      <xdr:rowOff>123031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E6704BF6-7C58-484C-9A26-0D6F2E1A2C80}"/>
            </a:ext>
          </a:extLst>
        </xdr:cNvPr>
        <xdr:cNvSpPr txBox="1"/>
      </xdr:nvSpPr>
      <xdr:spPr>
        <a:xfrm>
          <a:off x="4125485" y="299414"/>
          <a:ext cx="10379729" cy="11843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TRANSPORTE AÉREO INTERNACIONAL REGULAR: CARGA ENTRADA Y SALIDA SEGÚN AEROPUERTOS DE QUITO , GUAYAQUIL Y LATACUNGA, POR CIUDADES DE ORIGEN Y DESTINO</a:t>
          </a:r>
        </a:p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(Toneladas métricas)</a:t>
          </a:r>
          <a:endParaRPr lang="es-ES_tradnl" sz="1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21</xdr:col>
      <xdr:colOff>202406</xdr:colOff>
      <xdr:row>6</xdr:row>
      <xdr:rowOff>15961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633656" cy="1587586"/>
        </a:xfrm>
        <a:prstGeom prst="rect">
          <a:avLst/>
        </a:prstGeom>
      </xdr:spPr>
    </xdr:pic>
    <xdr:clientData/>
  </xdr:twoCellAnchor>
  <xdr:twoCellAnchor>
    <xdr:from>
      <xdr:col>3</xdr:col>
      <xdr:colOff>622086</xdr:colOff>
      <xdr:row>0</xdr:row>
      <xdr:rowOff>234978</xdr:rowOff>
    </xdr:from>
    <xdr:to>
      <xdr:col>13</xdr:col>
      <xdr:colOff>488156</xdr:colOff>
      <xdr:row>5</xdr:row>
      <xdr:rowOff>67029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DE229363-F7CD-483F-9CC0-A19B7D5E9BE2}"/>
            </a:ext>
          </a:extLst>
        </xdr:cNvPr>
        <xdr:cNvSpPr txBox="1"/>
      </xdr:nvSpPr>
      <xdr:spPr>
        <a:xfrm>
          <a:off x="3920117" y="234978"/>
          <a:ext cx="9855414" cy="11417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1" i="0">
              <a:solidFill>
                <a:srgbClr val="505A64"/>
              </a:solidFill>
              <a:latin typeface="Century Gothic" panose="020B0502020202020204" pitchFamily="34" charset="0"/>
            </a:rPr>
            <a:t>TRANSPORTE AÉREO INTERNACIONAL NO REGULAR: CARGA ENTRADA Y SALIDA  SEGÚN AEROPUERTOS DE QUITO, GUAYAQUIL, LATACUNGA Y MANTA, POR CIUDADES DE ORIGEN Y DESTINO</a:t>
          </a:r>
        </a:p>
        <a:p>
          <a:r>
            <a:rPr lang="es-ES_tradnl" sz="1400" b="1" i="0">
              <a:solidFill>
                <a:srgbClr val="505A64"/>
              </a:solidFill>
              <a:latin typeface="Century Gothic" panose="020B0502020202020204" pitchFamily="34" charset="0"/>
            </a:rPr>
            <a:t>(Toneladas métricas)</a:t>
          </a:r>
          <a:endParaRPr lang="es-ES_tradnl" sz="1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537882</xdr:colOff>
      <xdr:row>7</xdr:row>
      <xdr:rowOff>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349882" cy="1680882"/>
        </a:xfrm>
        <a:prstGeom prst="rect">
          <a:avLst/>
        </a:prstGeom>
      </xdr:spPr>
    </xdr:pic>
    <xdr:clientData/>
  </xdr:twoCellAnchor>
  <xdr:twoCellAnchor>
    <xdr:from>
      <xdr:col>4</xdr:col>
      <xdr:colOff>732076</xdr:colOff>
      <xdr:row>1</xdr:row>
      <xdr:rowOff>78441</xdr:rowOff>
    </xdr:from>
    <xdr:to>
      <xdr:col>14</xdr:col>
      <xdr:colOff>268942</xdr:colOff>
      <xdr:row>4</xdr:row>
      <xdr:rowOff>268940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D0A3B1E3-DE43-4E53-A8AC-A612631759D8}"/>
            </a:ext>
          </a:extLst>
        </xdr:cNvPr>
        <xdr:cNvSpPr txBox="1"/>
      </xdr:nvSpPr>
      <xdr:spPr>
        <a:xfrm>
          <a:off x="4071429" y="347382"/>
          <a:ext cx="9779042" cy="99732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TRANSPORTE AÉREO INTERNACIONAL REGULAR: PASAJEROS EN TRÁNSITO SEGÚN AEROPUERTOS DE QUITO Y GUAYAQUIL</a:t>
          </a:r>
        </a:p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(Número)</a:t>
          </a:r>
          <a:endParaRPr lang="es-ES_tradnl" sz="1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231322</xdr:colOff>
      <xdr:row>6</xdr:row>
      <xdr:rowOff>13606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723679" cy="1632856"/>
        </a:xfrm>
        <a:prstGeom prst="rect">
          <a:avLst/>
        </a:prstGeom>
      </xdr:spPr>
    </xdr:pic>
    <xdr:clientData/>
  </xdr:twoCellAnchor>
  <xdr:twoCellAnchor>
    <xdr:from>
      <xdr:col>4</xdr:col>
      <xdr:colOff>988977</xdr:colOff>
      <xdr:row>1</xdr:row>
      <xdr:rowOff>73832</xdr:rowOff>
    </xdr:from>
    <xdr:to>
      <xdr:col>13</xdr:col>
      <xdr:colOff>435429</xdr:colOff>
      <xdr:row>5</xdr:row>
      <xdr:rowOff>41074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BDDBAC1B-CFBD-449F-BB57-B32E8EFCB422}"/>
            </a:ext>
          </a:extLst>
        </xdr:cNvPr>
        <xdr:cNvSpPr txBox="1"/>
      </xdr:nvSpPr>
      <xdr:spPr>
        <a:xfrm>
          <a:off x="3955334" y="305153"/>
          <a:ext cx="8957845" cy="8925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TRÁFICO AÉREO DOMÉSTICO REGULAR: PASAJEROS TRANSPORTADOS,</a:t>
          </a:r>
        </a:p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POR CIUDAD</a:t>
          </a:r>
          <a:r>
            <a:rPr lang="es-ES_tradnl" sz="1600" b="1" i="0" baseline="0">
              <a:solidFill>
                <a:srgbClr val="505A64"/>
              </a:solidFill>
              <a:latin typeface="Century Gothic" panose="020B0502020202020204" pitchFamily="34" charset="0"/>
            </a:rPr>
            <a:t> DE DESTINO</a:t>
          </a:r>
          <a:endParaRPr lang="es-ES_tradnl" sz="1600" b="1" i="0">
            <a:solidFill>
              <a:srgbClr val="505A64"/>
            </a:solidFill>
            <a:latin typeface="Century Gothic" panose="020B0502020202020204" pitchFamily="34" charset="0"/>
          </a:endParaRPr>
        </a:p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(Número)</a:t>
          </a:r>
          <a:endParaRPr lang="es-ES_tradnl" sz="1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11906</xdr:colOff>
      <xdr:row>0</xdr:row>
      <xdr:rowOff>0</xdr:rowOff>
    </xdr:from>
    <xdr:to>
      <xdr:col>20</xdr:col>
      <xdr:colOff>261937</xdr:colOff>
      <xdr:row>6</xdr:row>
      <xdr:rowOff>51680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06" y="0"/>
          <a:ext cx="20193000" cy="1587586"/>
        </a:xfrm>
        <a:prstGeom prst="rect">
          <a:avLst/>
        </a:prstGeom>
      </xdr:spPr>
    </xdr:pic>
    <xdr:clientData/>
  </xdr:twoCellAnchor>
  <xdr:twoCellAnchor>
    <xdr:from>
      <xdr:col>5</xdr:col>
      <xdr:colOff>14869</xdr:colOff>
      <xdr:row>1</xdr:row>
      <xdr:rowOff>33710</xdr:rowOff>
    </xdr:from>
    <xdr:to>
      <xdr:col>14</xdr:col>
      <xdr:colOff>673111</xdr:colOff>
      <xdr:row>5</xdr:row>
      <xdr:rowOff>96453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D2738DB6-CAFF-446D-9E8E-CD0F349DC97C}"/>
            </a:ext>
          </a:extLst>
        </xdr:cNvPr>
        <xdr:cNvSpPr txBox="1"/>
      </xdr:nvSpPr>
      <xdr:spPr>
        <a:xfrm>
          <a:off x="3932025" y="259929"/>
          <a:ext cx="9540305" cy="9676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TRÁFICO AÉREO DOMÉSTICO REGULAR: CARGA TRANSPORTADA,</a:t>
          </a:r>
        </a:p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POR DESTINO</a:t>
          </a:r>
        </a:p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(Toneladas métricas)</a:t>
          </a:r>
          <a:endParaRPr lang="es-ES_tradnl" sz="1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20</xdr:col>
      <xdr:colOff>238126</xdr:colOff>
      <xdr:row>6</xdr:row>
      <xdr:rowOff>23813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8966656" cy="1702594"/>
        </a:xfrm>
        <a:prstGeom prst="rect">
          <a:avLst/>
        </a:prstGeom>
      </xdr:spPr>
    </xdr:pic>
    <xdr:clientData/>
  </xdr:twoCellAnchor>
  <xdr:twoCellAnchor>
    <xdr:from>
      <xdr:col>4</xdr:col>
      <xdr:colOff>645459</xdr:colOff>
      <xdr:row>1</xdr:row>
      <xdr:rowOff>130605</xdr:rowOff>
    </xdr:from>
    <xdr:to>
      <xdr:col>14</xdr:col>
      <xdr:colOff>261938</xdr:colOff>
      <xdr:row>5</xdr:row>
      <xdr:rowOff>101626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2BB1D62B-D2AF-4AF9-970F-1818B797C163}"/>
            </a:ext>
          </a:extLst>
        </xdr:cNvPr>
        <xdr:cNvSpPr txBox="1"/>
      </xdr:nvSpPr>
      <xdr:spPr>
        <a:xfrm>
          <a:off x="3907772" y="356824"/>
          <a:ext cx="8450916" cy="87589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TRÁFICO AÉREO DOMÉSTICO NO REGULAR: PASAJEROS TRANSPORTADOS,</a:t>
          </a:r>
        </a:p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POR DESTINO</a:t>
          </a:r>
        </a:p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(Número)</a:t>
          </a:r>
          <a:endParaRPr lang="es-ES_tradnl" sz="1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11206</xdr:rowOff>
    </xdr:from>
    <xdr:to>
      <xdr:col>20</xdr:col>
      <xdr:colOff>224117</xdr:colOff>
      <xdr:row>5</xdr:row>
      <xdr:rowOff>478204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206"/>
          <a:ext cx="20260235" cy="1587586"/>
        </a:xfrm>
        <a:prstGeom prst="rect">
          <a:avLst/>
        </a:prstGeom>
      </xdr:spPr>
    </xdr:pic>
    <xdr:clientData/>
  </xdr:twoCellAnchor>
  <xdr:twoCellAnchor>
    <xdr:from>
      <xdr:col>4</xdr:col>
      <xdr:colOff>285405</xdr:colOff>
      <xdr:row>1</xdr:row>
      <xdr:rowOff>96787</xdr:rowOff>
    </xdr:from>
    <xdr:to>
      <xdr:col>12</xdr:col>
      <xdr:colOff>577102</xdr:colOff>
      <xdr:row>5</xdr:row>
      <xdr:rowOff>123370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EC4137F7-6330-473C-A658-41545DCBCAC7}"/>
            </a:ext>
          </a:extLst>
        </xdr:cNvPr>
        <xdr:cNvSpPr txBox="1"/>
      </xdr:nvSpPr>
      <xdr:spPr>
        <a:xfrm>
          <a:off x="3759229" y="320905"/>
          <a:ext cx="8135814" cy="92305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TRÁFICO AÉREO DOMÉSTICO NO REGULAR: CARGA TRANSPORTADA,</a:t>
          </a:r>
        </a:p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POR DESTINO</a:t>
          </a:r>
        </a:p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(Toneladas métricas)</a:t>
          </a:r>
          <a:endParaRPr lang="es-ES_tradnl" sz="1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530678</xdr:colOff>
      <xdr:row>4</xdr:row>
      <xdr:rowOff>312964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681607" cy="1238250"/>
        </a:xfrm>
        <a:prstGeom prst="rect">
          <a:avLst/>
        </a:prstGeom>
      </xdr:spPr>
    </xdr:pic>
    <xdr:clientData/>
  </xdr:twoCellAnchor>
  <xdr:twoCellAnchor>
    <xdr:from>
      <xdr:col>2</xdr:col>
      <xdr:colOff>642672</xdr:colOff>
      <xdr:row>0</xdr:row>
      <xdr:rowOff>31900</xdr:rowOff>
    </xdr:from>
    <xdr:to>
      <xdr:col>6</xdr:col>
      <xdr:colOff>993321</xdr:colOff>
      <xdr:row>4</xdr:row>
      <xdr:rowOff>140991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9EB9821A-2F35-43D5-93E8-85D913A2BDA6}"/>
            </a:ext>
          </a:extLst>
        </xdr:cNvPr>
        <xdr:cNvSpPr txBox="1"/>
      </xdr:nvSpPr>
      <xdr:spPr>
        <a:xfrm>
          <a:off x="1921743" y="31900"/>
          <a:ext cx="6609935" cy="10343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500" b="1" i="0">
              <a:solidFill>
                <a:srgbClr val="505A64"/>
              </a:solidFill>
              <a:latin typeface="Century Gothic" panose="020B0502020202020204" pitchFamily="34" charset="0"/>
            </a:rPr>
            <a:t>TRANSPORTE AÉREO: PARTICIPACIÓN CARGA ENTRADA Y SALIDA SEGÚN FUENTE DE INFORMACIÓN, POR MES</a:t>
          </a:r>
        </a:p>
        <a:p>
          <a:r>
            <a:rPr lang="es-ES_tradnl" sz="1500" b="1" i="0">
              <a:solidFill>
                <a:srgbClr val="505A64"/>
              </a:solidFill>
              <a:latin typeface="Century Gothic" panose="020B0502020202020204" pitchFamily="34" charset="0"/>
            </a:rPr>
            <a:t>(Toneladas métricas y porcentaje)</a:t>
          </a:r>
          <a:endParaRPr lang="es-ES_tradnl" sz="15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0</xdr:rowOff>
    </xdr:from>
    <xdr:to>
      <xdr:col>21</xdr:col>
      <xdr:colOff>244928</xdr:colOff>
      <xdr:row>6</xdr:row>
      <xdr:rowOff>22765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0"/>
          <a:ext cx="22601464" cy="1587586"/>
        </a:xfrm>
        <a:prstGeom prst="rect">
          <a:avLst/>
        </a:prstGeom>
      </xdr:spPr>
    </xdr:pic>
    <xdr:clientData/>
  </xdr:twoCellAnchor>
  <xdr:twoCellAnchor>
    <xdr:from>
      <xdr:col>1</xdr:col>
      <xdr:colOff>4140793</xdr:colOff>
      <xdr:row>1</xdr:row>
      <xdr:rowOff>47124</xdr:rowOff>
    </xdr:from>
    <xdr:to>
      <xdr:col>12</xdr:col>
      <xdr:colOff>285749</xdr:colOff>
      <xdr:row>5</xdr:row>
      <xdr:rowOff>9073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14F5EE42-54A9-4663-8F27-2B7F34CE1762}"/>
            </a:ext>
          </a:extLst>
        </xdr:cNvPr>
        <xdr:cNvSpPr txBox="1"/>
      </xdr:nvSpPr>
      <xdr:spPr>
        <a:xfrm>
          <a:off x="4344900" y="278445"/>
          <a:ext cx="8663528" cy="8872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TRANSPORTE MARÍTIMO Y FLUVIAL INTERNACIONAL: NAVES ARRIBADAS SEGÚN PUERTO, POR BANDERAS</a:t>
          </a:r>
        </a:p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(Número)</a:t>
          </a:r>
          <a:endParaRPr lang="es-ES_tradnl" sz="1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81642</xdr:colOff>
      <xdr:row>0</xdr:row>
      <xdr:rowOff>0</xdr:rowOff>
    </xdr:from>
    <xdr:to>
      <xdr:col>20</xdr:col>
      <xdr:colOff>231321</xdr:colOff>
      <xdr:row>6</xdr:row>
      <xdr:rowOff>22765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642" y="0"/>
          <a:ext cx="20533179" cy="1587586"/>
        </a:xfrm>
        <a:prstGeom prst="rect">
          <a:avLst/>
        </a:prstGeom>
      </xdr:spPr>
    </xdr:pic>
    <xdr:clientData/>
  </xdr:twoCellAnchor>
  <xdr:twoCellAnchor>
    <xdr:from>
      <xdr:col>1</xdr:col>
      <xdr:colOff>3662942</xdr:colOff>
      <xdr:row>1</xdr:row>
      <xdr:rowOff>47120</xdr:rowOff>
    </xdr:from>
    <xdr:to>
      <xdr:col>12</xdr:col>
      <xdr:colOff>639536</xdr:colOff>
      <xdr:row>5</xdr:row>
      <xdr:rowOff>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C7C33A02-61F1-497E-8BDB-62A16DC4560A}"/>
            </a:ext>
          </a:extLst>
        </xdr:cNvPr>
        <xdr:cNvSpPr txBox="1"/>
      </xdr:nvSpPr>
      <xdr:spPr>
        <a:xfrm>
          <a:off x="3894263" y="319263"/>
          <a:ext cx="8801202" cy="10414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TRANSPORTE MARÍTIMO Y FLUVIAL INTERNACIONAL: PASAJEROS ENTRADOS Y SALIDOS SEGÚN MESES, POR PUERTO</a:t>
          </a:r>
        </a:p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(Número)</a:t>
          </a:r>
          <a:endParaRPr lang="es-ES_tradnl" sz="1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21</xdr:col>
      <xdr:colOff>204107</xdr:colOff>
      <xdr:row>5</xdr:row>
      <xdr:rowOff>226872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5118786" cy="1587586"/>
        </a:xfrm>
        <a:prstGeom prst="rect">
          <a:avLst/>
        </a:prstGeom>
      </xdr:spPr>
    </xdr:pic>
    <xdr:clientData/>
  </xdr:twoCellAnchor>
  <xdr:twoCellAnchor>
    <xdr:from>
      <xdr:col>2</xdr:col>
      <xdr:colOff>503464</xdr:colOff>
      <xdr:row>1</xdr:row>
      <xdr:rowOff>38047</xdr:rowOff>
    </xdr:from>
    <xdr:to>
      <xdr:col>11</xdr:col>
      <xdr:colOff>503465</xdr:colOff>
      <xdr:row>5</xdr:row>
      <xdr:rowOff>90712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23FE5050-5EDE-4E31-86BA-3C79BD296F45}"/>
            </a:ext>
          </a:extLst>
        </xdr:cNvPr>
        <xdr:cNvSpPr txBox="1"/>
      </xdr:nvSpPr>
      <xdr:spPr>
        <a:xfrm>
          <a:off x="4667250" y="310190"/>
          <a:ext cx="9552215" cy="11412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TRANSPORTE MARÍTIMO Y FLUVIAL INTERNACIONAL: TOTAL DE CARGA ENTRADA Y SALIDA,</a:t>
          </a:r>
        </a:p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 POR PUERTO</a:t>
          </a:r>
        </a:p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(Toneladas Métricas)</a:t>
          </a:r>
          <a:endParaRPr lang="es-ES_tradnl" sz="1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21</xdr:col>
      <xdr:colOff>285749</xdr:colOff>
      <xdr:row>6</xdr:row>
      <xdr:rowOff>4055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931437" cy="1587586"/>
        </a:xfrm>
        <a:prstGeom prst="rect">
          <a:avLst/>
        </a:prstGeom>
      </xdr:spPr>
    </xdr:pic>
    <xdr:clientData/>
  </xdr:twoCellAnchor>
  <xdr:twoCellAnchor>
    <xdr:from>
      <xdr:col>3</xdr:col>
      <xdr:colOff>654364</xdr:colOff>
      <xdr:row>1</xdr:row>
      <xdr:rowOff>86274</xdr:rowOff>
    </xdr:from>
    <xdr:to>
      <xdr:col>16</xdr:col>
      <xdr:colOff>416718</xdr:colOff>
      <xdr:row>5</xdr:row>
      <xdr:rowOff>121863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4EBB2D9A-D5EF-426A-8BA3-2761BD77F946}"/>
            </a:ext>
          </a:extLst>
        </xdr:cNvPr>
        <xdr:cNvSpPr txBox="1"/>
      </xdr:nvSpPr>
      <xdr:spPr>
        <a:xfrm>
          <a:off x="4190520" y="312493"/>
          <a:ext cx="13168792" cy="9404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TRANSPORTE MARÍTIMO Y FLUVIAL INTERNACIONAL: MOVIMIENTOS DE TIPOS DE CARGA DE EXPORTACIÓN,</a:t>
          </a:r>
        </a:p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(Toneladas métricas)</a:t>
          </a:r>
          <a:endParaRPr lang="es-ES_tradnl" sz="1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cordova/Downloads/2015_AnuarioTransportesTabulado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hidalgo/AppData/Local/Microsoft/Windows/Temporary%20Internet%20Files/Content.Outlook/X180VCAP/2016_AnuarioTransportes_Tabulado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hidalgo/AppData/Local/Microsoft/Windows/Temporary%20Internet%20Files/Content.Outlook/X180VCAP/2017_TRANSPORTE_TABULADO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hidalgo/AppData/Local/Microsoft/Windows/Temporary%20Internet%20Files/Content.Outlook/X180VCAP/2018_ANET_TABULADOS%20REALE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hidalgo/AppData/Local/Microsoft/Windows/Temporary%20Internet%20Files/Content.Outlook/X180VCAP/2019_ANET_TABULADOS_PRELIM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cordova/Desktop/ESTRA%20NUEVO%20PUESTO/ESTRA%20ANUAL%202024/2024/Productos/Segunda%20Entrega/CARPETAS/2024_ESTRA_DECON/2024_TABULADOS_ESTRA_PRELIMIN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VM1"/>
      <sheetName val="VM2"/>
      <sheetName val="VM3"/>
      <sheetName val="VM4"/>
      <sheetName val="VM5"/>
      <sheetName val="VM6"/>
      <sheetName val="VM7"/>
      <sheetName val="VM8"/>
      <sheetName val="VM9"/>
      <sheetName val="VM10"/>
      <sheetName val="VM11"/>
      <sheetName val="VM12"/>
      <sheetName val="VM13"/>
      <sheetName val="VM14"/>
      <sheetName val="AT15"/>
      <sheetName val="AT16"/>
      <sheetName val="AT17"/>
      <sheetName val="AT18"/>
      <sheetName val="AT19"/>
      <sheetName val="AT20"/>
      <sheetName val="FERR21"/>
      <sheetName val="FERR22"/>
      <sheetName val="FERR23"/>
      <sheetName val="FERR24"/>
      <sheetName val="FERR25"/>
      <sheetName val="FERR26"/>
      <sheetName val="AE27"/>
      <sheetName val="AE28"/>
      <sheetName val="AE29"/>
      <sheetName val="AE30"/>
      <sheetName val="AE31"/>
      <sheetName val="AE32"/>
      <sheetName val="AE33"/>
      <sheetName val="AE34"/>
      <sheetName val="AE35"/>
      <sheetName val="AE36"/>
      <sheetName val="AE37"/>
      <sheetName val="M38"/>
      <sheetName val="M39"/>
      <sheetName val="M40 "/>
      <sheetName val="M41"/>
      <sheetName val="M42"/>
      <sheetName val="M43 "/>
      <sheetName val="M44"/>
      <sheetName val="M45"/>
      <sheetName val="M46"/>
      <sheetName val="M47"/>
      <sheetName val="M48"/>
      <sheetName val="M49"/>
      <sheetName val="M50"/>
      <sheetName val="M51 "/>
      <sheetName val="M52"/>
      <sheetName val="M53"/>
      <sheetName val="M5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/>
          <cell r="B1"/>
          <cell r="C1"/>
          <cell r="D1"/>
          <cell r="E1"/>
          <cell r="F1"/>
          <cell r="G1"/>
          <cell r="H1"/>
          <cell r="I1"/>
          <cell r="J1"/>
          <cell r="K1"/>
          <cell r="L1"/>
          <cell r="M1"/>
          <cell r="N1"/>
        </row>
        <row r="2">
          <cell r="A2" t="str">
            <v>CUADRO No.- 15
ACCIDENTES DE TRÁNSITO
NÚMERO DE ACCIDENTES  POR MESES, SEGÚN PROVINCIAS</v>
          </cell>
          <cell r="B2"/>
          <cell r="C2"/>
          <cell r="D2"/>
          <cell r="E2"/>
          <cell r="F2"/>
          <cell r="G2"/>
          <cell r="H2"/>
          <cell r="I2"/>
          <cell r="J2"/>
          <cell r="K2"/>
          <cell r="L2"/>
          <cell r="M2"/>
          <cell r="N2"/>
        </row>
        <row r="3">
          <cell r="A3" t="str">
            <v>PROVINCIAS</v>
          </cell>
          <cell r="B3" t="str">
            <v>TOTAL</v>
          </cell>
          <cell r="C3" t="str">
            <v>MESES</v>
          </cell>
          <cell r="D3"/>
          <cell r="E3"/>
          <cell r="F3"/>
          <cell r="G3"/>
          <cell r="H3"/>
          <cell r="I3"/>
          <cell r="J3"/>
          <cell r="K3"/>
          <cell r="L3"/>
          <cell r="M3"/>
          <cell r="N3"/>
        </row>
        <row r="4">
          <cell r="A4"/>
          <cell r="B4"/>
          <cell r="C4" t="str">
            <v>ENERO</v>
          </cell>
          <cell r="D4" t="str">
            <v>FEBRERO</v>
          </cell>
          <cell r="E4" t="str">
            <v>MARZO</v>
          </cell>
          <cell r="F4" t="str">
            <v>ABRIL</v>
          </cell>
          <cell r="G4" t="str">
            <v>MAYO</v>
          </cell>
          <cell r="H4" t="str">
            <v>JUNIO</v>
          </cell>
          <cell r="I4" t="str">
            <v>JULIO</v>
          </cell>
          <cell r="J4" t="str">
            <v>AGOSTO</v>
          </cell>
          <cell r="K4" t="str">
            <v>SEPTIEMBRE</v>
          </cell>
          <cell r="L4" t="str">
            <v>OCTUBRE</v>
          </cell>
          <cell r="M4" t="str">
            <v>NOVIEMBRE</v>
          </cell>
          <cell r="N4" t="str">
            <v>DICIEMBRE</v>
          </cell>
        </row>
        <row r="5">
          <cell r="A5" t="str">
            <v>TOTAL 2015</v>
          </cell>
          <cell r="B5">
            <v>35706</v>
          </cell>
          <cell r="C5">
            <v>2872</v>
          </cell>
          <cell r="D5">
            <v>2577</v>
          </cell>
          <cell r="E5">
            <v>3023</v>
          </cell>
          <cell r="F5">
            <v>2967</v>
          </cell>
          <cell r="G5">
            <v>3096</v>
          </cell>
          <cell r="H5">
            <v>2957</v>
          </cell>
          <cell r="I5">
            <v>2961</v>
          </cell>
          <cell r="J5">
            <v>2892</v>
          </cell>
          <cell r="K5">
            <v>2875</v>
          </cell>
          <cell r="L5">
            <v>3039</v>
          </cell>
          <cell r="M5">
            <v>3001</v>
          </cell>
          <cell r="N5">
            <v>3446</v>
          </cell>
        </row>
        <row r="6">
          <cell r="A6" t="str">
            <v>AZUAY</v>
          </cell>
          <cell r="B6">
            <v>1373</v>
          </cell>
          <cell r="C6">
            <v>126</v>
          </cell>
          <cell r="D6">
            <v>99</v>
          </cell>
          <cell r="E6">
            <v>87</v>
          </cell>
          <cell r="F6">
            <v>109</v>
          </cell>
          <cell r="G6">
            <v>120</v>
          </cell>
          <cell r="H6">
            <v>96</v>
          </cell>
          <cell r="I6">
            <v>119</v>
          </cell>
          <cell r="J6">
            <v>124</v>
          </cell>
          <cell r="K6">
            <v>113</v>
          </cell>
          <cell r="L6">
            <v>112</v>
          </cell>
          <cell r="M6">
            <v>135</v>
          </cell>
          <cell r="N6">
            <v>133</v>
          </cell>
        </row>
        <row r="7">
          <cell r="A7" t="str">
            <v>BOLÍVAR</v>
          </cell>
          <cell r="B7">
            <v>183</v>
          </cell>
          <cell r="C7">
            <v>14</v>
          </cell>
          <cell r="D7">
            <v>13</v>
          </cell>
          <cell r="E7">
            <v>18</v>
          </cell>
          <cell r="F7">
            <v>11</v>
          </cell>
          <cell r="G7">
            <v>14</v>
          </cell>
          <cell r="H7">
            <v>20</v>
          </cell>
          <cell r="I7">
            <v>15</v>
          </cell>
          <cell r="J7">
            <v>18</v>
          </cell>
          <cell r="K7">
            <v>10</v>
          </cell>
          <cell r="L7">
            <v>20</v>
          </cell>
          <cell r="M7">
            <v>18</v>
          </cell>
          <cell r="N7">
            <v>12</v>
          </cell>
        </row>
        <row r="8">
          <cell r="A8" t="str">
            <v>CAÑAR</v>
          </cell>
          <cell r="B8">
            <v>308</v>
          </cell>
          <cell r="C8">
            <v>27</v>
          </cell>
          <cell r="D8">
            <v>21</v>
          </cell>
          <cell r="E8">
            <v>21</v>
          </cell>
          <cell r="F8">
            <v>28</v>
          </cell>
          <cell r="G8">
            <v>17</v>
          </cell>
          <cell r="H8">
            <v>26</v>
          </cell>
          <cell r="I8">
            <v>35</v>
          </cell>
          <cell r="J8">
            <v>24</v>
          </cell>
          <cell r="K8">
            <v>34</v>
          </cell>
          <cell r="L8">
            <v>26</v>
          </cell>
          <cell r="M8">
            <v>18</v>
          </cell>
          <cell r="N8">
            <v>31</v>
          </cell>
        </row>
        <row r="9">
          <cell r="A9" t="str">
            <v>CARCHI</v>
          </cell>
          <cell r="B9">
            <v>173</v>
          </cell>
          <cell r="C9">
            <v>16</v>
          </cell>
          <cell r="D9">
            <v>12</v>
          </cell>
          <cell r="E9">
            <v>18</v>
          </cell>
          <cell r="F9">
            <v>11</v>
          </cell>
          <cell r="G9">
            <v>14</v>
          </cell>
          <cell r="H9">
            <v>21</v>
          </cell>
          <cell r="I9">
            <v>18</v>
          </cell>
          <cell r="J9">
            <v>12</v>
          </cell>
          <cell r="K9">
            <v>15</v>
          </cell>
          <cell r="L9">
            <v>10</v>
          </cell>
          <cell r="M9">
            <v>11</v>
          </cell>
          <cell r="N9">
            <v>15</v>
          </cell>
        </row>
        <row r="10">
          <cell r="A10" t="str">
            <v>COTOPAXI</v>
          </cell>
          <cell r="B10">
            <v>511</v>
          </cell>
          <cell r="C10">
            <v>38</v>
          </cell>
          <cell r="D10">
            <v>44</v>
          </cell>
          <cell r="E10">
            <v>42</v>
          </cell>
          <cell r="F10">
            <v>35</v>
          </cell>
          <cell r="G10">
            <v>63</v>
          </cell>
          <cell r="H10">
            <v>64</v>
          </cell>
          <cell r="I10">
            <v>38</v>
          </cell>
          <cell r="J10">
            <v>50</v>
          </cell>
          <cell r="K10">
            <v>34</v>
          </cell>
          <cell r="L10">
            <v>35</v>
          </cell>
          <cell r="M10">
            <v>30</v>
          </cell>
          <cell r="N10">
            <v>38</v>
          </cell>
        </row>
        <row r="11">
          <cell r="A11" t="str">
            <v>CHIMBORAZO</v>
          </cell>
          <cell r="B11">
            <v>610</v>
          </cell>
          <cell r="C11">
            <v>45</v>
          </cell>
          <cell r="D11">
            <v>46</v>
          </cell>
          <cell r="E11">
            <v>44</v>
          </cell>
          <cell r="F11">
            <v>68</v>
          </cell>
          <cell r="G11">
            <v>42</v>
          </cell>
          <cell r="H11">
            <v>46</v>
          </cell>
          <cell r="I11">
            <v>53</v>
          </cell>
          <cell r="J11">
            <v>47</v>
          </cell>
          <cell r="K11">
            <v>42</v>
          </cell>
          <cell r="L11">
            <v>46</v>
          </cell>
          <cell r="M11">
            <v>59</v>
          </cell>
          <cell r="N11">
            <v>72</v>
          </cell>
        </row>
        <row r="12">
          <cell r="A12" t="str">
            <v>EL ORO</v>
          </cell>
          <cell r="B12">
            <v>919</v>
          </cell>
          <cell r="C12">
            <v>77</v>
          </cell>
          <cell r="D12">
            <v>71</v>
          </cell>
          <cell r="E12">
            <v>103</v>
          </cell>
          <cell r="F12">
            <v>76</v>
          </cell>
          <cell r="G12">
            <v>86</v>
          </cell>
          <cell r="H12">
            <v>61</v>
          </cell>
          <cell r="I12">
            <v>75</v>
          </cell>
          <cell r="J12">
            <v>71</v>
          </cell>
          <cell r="K12">
            <v>58</v>
          </cell>
          <cell r="L12">
            <v>80</v>
          </cell>
          <cell r="M12">
            <v>80</v>
          </cell>
          <cell r="N12">
            <v>81</v>
          </cell>
        </row>
        <row r="13">
          <cell r="A13" t="str">
            <v>ESMERALDAS</v>
          </cell>
          <cell r="B13">
            <v>421</v>
          </cell>
          <cell r="C13">
            <v>25</v>
          </cell>
          <cell r="D13">
            <v>22</v>
          </cell>
          <cell r="E13">
            <v>34</v>
          </cell>
          <cell r="F13">
            <v>28</v>
          </cell>
          <cell r="G13">
            <v>22</v>
          </cell>
          <cell r="H13">
            <v>39</v>
          </cell>
          <cell r="I13">
            <v>33</v>
          </cell>
          <cell r="J13">
            <v>48</v>
          </cell>
          <cell r="K13">
            <v>34</v>
          </cell>
          <cell r="L13">
            <v>32</v>
          </cell>
          <cell r="M13">
            <v>50</v>
          </cell>
          <cell r="N13">
            <v>54</v>
          </cell>
        </row>
        <row r="14">
          <cell r="A14" t="str">
            <v>GUAYAS</v>
          </cell>
          <cell r="B14">
            <v>6799</v>
          </cell>
          <cell r="C14">
            <v>572</v>
          </cell>
          <cell r="D14">
            <v>450</v>
          </cell>
          <cell r="E14">
            <v>581</v>
          </cell>
          <cell r="F14">
            <v>550</v>
          </cell>
          <cell r="G14">
            <v>592</v>
          </cell>
          <cell r="H14">
            <v>537</v>
          </cell>
          <cell r="I14">
            <v>557</v>
          </cell>
          <cell r="J14">
            <v>625</v>
          </cell>
          <cell r="K14">
            <v>584</v>
          </cell>
          <cell r="L14">
            <v>591</v>
          </cell>
          <cell r="M14">
            <v>553</v>
          </cell>
          <cell r="N14">
            <v>607</v>
          </cell>
        </row>
        <row r="15">
          <cell r="A15" t="str">
            <v>IMBABURA</v>
          </cell>
          <cell r="B15">
            <v>1526</v>
          </cell>
          <cell r="C15">
            <v>68</v>
          </cell>
          <cell r="D15">
            <v>109</v>
          </cell>
          <cell r="E15">
            <v>148</v>
          </cell>
          <cell r="F15">
            <v>157</v>
          </cell>
          <cell r="G15">
            <v>138</v>
          </cell>
          <cell r="H15">
            <v>101</v>
          </cell>
          <cell r="I15">
            <v>123</v>
          </cell>
          <cell r="J15">
            <v>105</v>
          </cell>
          <cell r="K15">
            <v>114</v>
          </cell>
          <cell r="L15">
            <v>168</v>
          </cell>
          <cell r="M15">
            <v>138</v>
          </cell>
          <cell r="N15">
            <v>157</v>
          </cell>
        </row>
        <row r="16">
          <cell r="A16" t="str">
            <v>LOJA</v>
          </cell>
          <cell r="B16">
            <v>688</v>
          </cell>
          <cell r="C16">
            <v>60</v>
          </cell>
          <cell r="D16">
            <v>51</v>
          </cell>
          <cell r="E16">
            <v>41</v>
          </cell>
          <cell r="F16">
            <v>56</v>
          </cell>
          <cell r="G16">
            <v>69</v>
          </cell>
          <cell r="H16">
            <v>41</v>
          </cell>
          <cell r="I16">
            <v>55</v>
          </cell>
          <cell r="J16">
            <v>54</v>
          </cell>
          <cell r="K16">
            <v>62</v>
          </cell>
          <cell r="L16">
            <v>57</v>
          </cell>
          <cell r="M16">
            <v>57</v>
          </cell>
          <cell r="N16">
            <v>85</v>
          </cell>
        </row>
        <row r="17">
          <cell r="A17" t="str">
            <v>LOS RÍOS</v>
          </cell>
          <cell r="B17">
            <v>1250</v>
          </cell>
          <cell r="C17">
            <v>122</v>
          </cell>
          <cell r="D17">
            <v>97</v>
          </cell>
          <cell r="E17">
            <v>95</v>
          </cell>
          <cell r="F17">
            <v>87</v>
          </cell>
          <cell r="G17">
            <v>99</v>
          </cell>
          <cell r="H17">
            <v>109</v>
          </cell>
          <cell r="I17">
            <v>107</v>
          </cell>
          <cell r="J17">
            <v>108</v>
          </cell>
          <cell r="K17">
            <v>110</v>
          </cell>
          <cell r="L17">
            <v>103</v>
          </cell>
          <cell r="M17">
            <v>98</v>
          </cell>
          <cell r="N17">
            <v>115</v>
          </cell>
        </row>
        <row r="18">
          <cell r="A18" t="str">
            <v>MANABÍ</v>
          </cell>
          <cell r="B18">
            <v>1217</v>
          </cell>
          <cell r="C18">
            <v>123</v>
          </cell>
          <cell r="D18">
            <v>111</v>
          </cell>
          <cell r="E18">
            <v>114</v>
          </cell>
          <cell r="F18">
            <v>85</v>
          </cell>
          <cell r="G18">
            <v>89</v>
          </cell>
          <cell r="H18">
            <v>86</v>
          </cell>
          <cell r="I18">
            <v>111</v>
          </cell>
          <cell r="J18">
            <v>93</v>
          </cell>
          <cell r="K18">
            <v>86</v>
          </cell>
          <cell r="L18">
            <v>95</v>
          </cell>
          <cell r="M18">
            <v>94</v>
          </cell>
          <cell r="N18">
            <v>130</v>
          </cell>
        </row>
        <row r="19">
          <cell r="A19" t="str">
            <v>MORONA SANTIAGO</v>
          </cell>
          <cell r="B19">
            <v>156</v>
          </cell>
          <cell r="C19">
            <v>10</v>
          </cell>
          <cell r="D19">
            <v>13</v>
          </cell>
          <cell r="E19">
            <v>13</v>
          </cell>
          <cell r="F19">
            <v>13</v>
          </cell>
          <cell r="G19">
            <v>17</v>
          </cell>
          <cell r="H19">
            <v>11</v>
          </cell>
          <cell r="I19">
            <v>10</v>
          </cell>
          <cell r="J19">
            <v>14</v>
          </cell>
          <cell r="K19">
            <v>12</v>
          </cell>
          <cell r="L19">
            <v>16</v>
          </cell>
          <cell r="M19">
            <v>13</v>
          </cell>
          <cell r="N19">
            <v>14</v>
          </cell>
        </row>
        <row r="20">
          <cell r="A20" t="str">
            <v>NAPO</v>
          </cell>
          <cell r="B20">
            <v>153</v>
          </cell>
          <cell r="C20">
            <v>17</v>
          </cell>
          <cell r="D20">
            <v>12</v>
          </cell>
          <cell r="E20">
            <v>11</v>
          </cell>
          <cell r="F20">
            <v>10</v>
          </cell>
          <cell r="G20">
            <v>17</v>
          </cell>
          <cell r="H20">
            <v>8</v>
          </cell>
          <cell r="I20">
            <v>13</v>
          </cell>
          <cell r="J20">
            <v>10</v>
          </cell>
          <cell r="K20">
            <v>11</v>
          </cell>
          <cell r="L20">
            <v>14</v>
          </cell>
          <cell r="M20">
            <v>17</v>
          </cell>
          <cell r="N20">
            <v>13</v>
          </cell>
        </row>
        <row r="21">
          <cell r="A21" t="str">
            <v>PASTAZA</v>
          </cell>
          <cell r="B21">
            <v>119</v>
          </cell>
          <cell r="C21">
            <v>12</v>
          </cell>
          <cell r="D21">
            <v>18</v>
          </cell>
          <cell r="E21">
            <v>8</v>
          </cell>
          <cell r="F21">
            <v>19</v>
          </cell>
          <cell r="G21">
            <v>11</v>
          </cell>
          <cell r="H21">
            <v>6</v>
          </cell>
          <cell r="I21">
            <v>9</v>
          </cell>
          <cell r="J21">
            <v>8</v>
          </cell>
          <cell r="K21">
            <v>8</v>
          </cell>
          <cell r="L21">
            <v>2</v>
          </cell>
          <cell r="M21">
            <v>7</v>
          </cell>
          <cell r="N21">
            <v>11</v>
          </cell>
        </row>
        <row r="22">
          <cell r="A22" t="str">
            <v>PICHINCHA</v>
          </cell>
          <cell r="B22">
            <v>15754</v>
          </cell>
          <cell r="C22">
            <v>1244</v>
          </cell>
          <cell r="D22">
            <v>1099</v>
          </cell>
          <cell r="E22">
            <v>1332</v>
          </cell>
          <cell r="F22">
            <v>1334</v>
          </cell>
          <cell r="G22">
            <v>1372</v>
          </cell>
          <cell r="H22">
            <v>1376</v>
          </cell>
          <cell r="I22">
            <v>1332</v>
          </cell>
          <cell r="J22">
            <v>1209</v>
          </cell>
          <cell r="K22">
            <v>1272</v>
          </cell>
          <cell r="L22">
            <v>1329</v>
          </cell>
          <cell r="M22">
            <v>1344</v>
          </cell>
          <cell r="N22">
            <v>1511</v>
          </cell>
        </row>
        <row r="23">
          <cell r="A23" t="str">
            <v>TUNGURAHUA</v>
          </cell>
          <cell r="B23">
            <v>1735</v>
          </cell>
          <cell r="C23">
            <v>128</v>
          </cell>
          <cell r="D23">
            <v>142</v>
          </cell>
          <cell r="E23">
            <v>126</v>
          </cell>
          <cell r="F23">
            <v>123</v>
          </cell>
          <cell r="G23">
            <v>143</v>
          </cell>
          <cell r="H23">
            <v>145</v>
          </cell>
          <cell r="I23">
            <v>125</v>
          </cell>
          <cell r="J23">
            <v>143</v>
          </cell>
          <cell r="K23">
            <v>155</v>
          </cell>
          <cell r="L23">
            <v>158</v>
          </cell>
          <cell r="M23">
            <v>152</v>
          </cell>
          <cell r="N23">
            <v>195</v>
          </cell>
        </row>
        <row r="24">
          <cell r="A24" t="str">
            <v>ZAMORA CHINCHIPE</v>
          </cell>
          <cell r="B24">
            <v>105</v>
          </cell>
          <cell r="C24">
            <v>8</v>
          </cell>
          <cell r="D24">
            <v>10</v>
          </cell>
          <cell r="E24">
            <v>9</v>
          </cell>
          <cell r="F24">
            <v>11</v>
          </cell>
          <cell r="G24">
            <v>10</v>
          </cell>
          <cell r="H24">
            <v>10</v>
          </cell>
          <cell r="I24">
            <v>8</v>
          </cell>
          <cell r="J24">
            <v>9</v>
          </cell>
          <cell r="K24">
            <v>5</v>
          </cell>
          <cell r="L24">
            <v>7</v>
          </cell>
          <cell r="M24">
            <v>5</v>
          </cell>
          <cell r="N24">
            <v>13</v>
          </cell>
        </row>
        <row r="25">
          <cell r="A25" t="str">
            <v>GALÁPAGOS</v>
          </cell>
          <cell r="B25">
            <v>23</v>
          </cell>
          <cell r="C25">
            <v>0</v>
          </cell>
          <cell r="D25">
            <v>4</v>
          </cell>
          <cell r="E25">
            <v>4</v>
          </cell>
          <cell r="F25">
            <v>2</v>
          </cell>
          <cell r="G25">
            <v>2</v>
          </cell>
          <cell r="H25">
            <v>3</v>
          </cell>
          <cell r="I25">
            <v>1</v>
          </cell>
          <cell r="J25">
            <v>2</v>
          </cell>
          <cell r="K25">
            <v>0</v>
          </cell>
          <cell r="L25">
            <v>1</v>
          </cell>
          <cell r="M25">
            <v>1</v>
          </cell>
          <cell r="N25">
            <v>3</v>
          </cell>
        </row>
        <row r="26">
          <cell r="A26" t="str">
            <v>SUCUMBÍOS</v>
          </cell>
          <cell r="B26">
            <v>129</v>
          </cell>
          <cell r="C26">
            <v>11</v>
          </cell>
          <cell r="D26">
            <v>9</v>
          </cell>
          <cell r="E26">
            <v>15</v>
          </cell>
          <cell r="F26">
            <v>9</v>
          </cell>
          <cell r="G26">
            <v>22</v>
          </cell>
          <cell r="H26">
            <v>5</v>
          </cell>
          <cell r="I26">
            <v>6</v>
          </cell>
          <cell r="J26">
            <v>13</v>
          </cell>
          <cell r="K26">
            <v>4</v>
          </cell>
          <cell r="L26">
            <v>11</v>
          </cell>
          <cell r="M26">
            <v>13</v>
          </cell>
          <cell r="N26">
            <v>11</v>
          </cell>
        </row>
        <row r="27">
          <cell r="A27" t="str">
            <v>ORELLANA</v>
          </cell>
          <cell r="B27">
            <v>144</v>
          </cell>
          <cell r="C27">
            <v>20</v>
          </cell>
          <cell r="D27">
            <v>15</v>
          </cell>
          <cell r="E27">
            <v>20</v>
          </cell>
          <cell r="F27">
            <v>15</v>
          </cell>
          <cell r="G27">
            <v>21</v>
          </cell>
          <cell r="H27">
            <v>11</v>
          </cell>
          <cell r="I27">
            <v>3</v>
          </cell>
          <cell r="J27">
            <v>5</v>
          </cell>
          <cell r="K27">
            <v>7</v>
          </cell>
          <cell r="L27">
            <v>9</v>
          </cell>
          <cell r="M27">
            <v>8</v>
          </cell>
          <cell r="N27">
            <v>10</v>
          </cell>
        </row>
        <row r="28">
          <cell r="A28" t="str">
            <v>SANTO DOMINGO DE LOS TSÁCHILAS</v>
          </cell>
          <cell r="B28">
            <v>999</v>
          </cell>
          <cell r="C28">
            <v>68</v>
          </cell>
          <cell r="D28">
            <v>71</v>
          </cell>
          <cell r="E28">
            <v>100</v>
          </cell>
          <cell r="F28">
            <v>102</v>
          </cell>
          <cell r="G28">
            <v>74</v>
          </cell>
          <cell r="H28">
            <v>92</v>
          </cell>
          <cell r="I28">
            <v>89</v>
          </cell>
          <cell r="J28">
            <v>72</v>
          </cell>
          <cell r="K28">
            <v>74</v>
          </cell>
          <cell r="L28">
            <v>83</v>
          </cell>
          <cell r="M28">
            <v>69</v>
          </cell>
          <cell r="N28">
            <v>105</v>
          </cell>
        </row>
        <row r="29">
          <cell r="A29" t="str">
            <v>SANTA ELENA</v>
          </cell>
          <cell r="B29">
            <v>411</v>
          </cell>
          <cell r="C29">
            <v>41</v>
          </cell>
          <cell r="D29">
            <v>38</v>
          </cell>
          <cell r="E29">
            <v>39</v>
          </cell>
          <cell r="F29">
            <v>28</v>
          </cell>
          <cell r="G29">
            <v>42</v>
          </cell>
          <cell r="H29">
            <v>43</v>
          </cell>
          <cell r="I29">
            <v>26</v>
          </cell>
          <cell r="J29">
            <v>28</v>
          </cell>
          <cell r="K29">
            <v>31</v>
          </cell>
          <cell r="L29">
            <v>34</v>
          </cell>
          <cell r="M29">
            <v>31</v>
          </cell>
          <cell r="N29">
            <v>30</v>
          </cell>
        </row>
        <row r="30">
          <cell r="A30" t="str">
            <v>Elaboración: Instituto Nacional de Estadística y Censos</v>
          </cell>
          <cell r="B30"/>
          <cell r="C30"/>
          <cell r="D30"/>
          <cell r="E30"/>
          <cell r="F30"/>
          <cell r="G30"/>
          <cell r="H30"/>
          <cell r="I30"/>
          <cell r="J30"/>
          <cell r="K30"/>
          <cell r="L30"/>
          <cell r="M30"/>
          <cell r="N30"/>
        </row>
        <row r="31">
          <cell r="A31" t="str">
            <v>Fuente: Agencia Nacional de Tránsito-2015</v>
          </cell>
          <cell r="B31"/>
          <cell r="C31"/>
          <cell r="D31"/>
          <cell r="E31"/>
          <cell r="F31"/>
          <cell r="G31"/>
          <cell r="H31"/>
          <cell r="I31"/>
          <cell r="J31"/>
          <cell r="K31"/>
          <cell r="L31"/>
          <cell r="M31"/>
          <cell r="N31"/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7">
          <cell r="B7">
            <v>582004</v>
          </cell>
          <cell r="D7">
            <v>558097</v>
          </cell>
        </row>
        <row r="12">
          <cell r="B12">
            <v>437581</v>
          </cell>
          <cell r="D12">
            <v>412208</v>
          </cell>
        </row>
        <row r="17">
          <cell r="B17">
            <v>586868</v>
          </cell>
          <cell r="D17">
            <v>609979</v>
          </cell>
        </row>
        <row r="25">
          <cell r="B25">
            <v>114090</v>
          </cell>
          <cell r="D25">
            <v>137709</v>
          </cell>
        </row>
        <row r="31">
          <cell r="B31">
            <v>242120</v>
          </cell>
          <cell r="D31">
            <v>233113</v>
          </cell>
        </row>
      </sheetData>
      <sheetData sheetId="30"/>
      <sheetData sheetId="31"/>
      <sheetData sheetId="32">
        <row r="6">
          <cell r="C6">
            <v>72213</v>
          </cell>
          <cell r="D6">
            <v>94740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VM1"/>
      <sheetName val="VM2"/>
      <sheetName val="VM3"/>
      <sheetName val="VM4"/>
      <sheetName val="VM5"/>
      <sheetName val="VM6"/>
      <sheetName val="VM7"/>
      <sheetName val="VM8"/>
      <sheetName val="VM9"/>
      <sheetName val="VM10"/>
      <sheetName val="VM11"/>
      <sheetName val="VM12"/>
      <sheetName val="VM13"/>
      <sheetName val="VM14"/>
      <sheetName val="AT15"/>
      <sheetName val="AT16"/>
      <sheetName val="AT17"/>
      <sheetName val="AT18"/>
      <sheetName val="AT19"/>
      <sheetName val="AT20"/>
      <sheetName val="FERR21"/>
      <sheetName val="FERR22"/>
      <sheetName val="FERR23"/>
      <sheetName val="FERR24"/>
      <sheetName val="FERR25"/>
      <sheetName val="FERR26"/>
      <sheetName val="AE27"/>
      <sheetName val="AE28"/>
      <sheetName val="AE29"/>
      <sheetName val="AE30"/>
      <sheetName val="AE31"/>
      <sheetName val="AE32"/>
      <sheetName val="AE33"/>
      <sheetName val="AE34"/>
      <sheetName val="AE35"/>
      <sheetName val="AE36"/>
      <sheetName val="AE37"/>
      <sheetName val="AE38"/>
      <sheetName val="AE39"/>
      <sheetName val="AE40"/>
      <sheetName val="AE41"/>
      <sheetName val="M42"/>
      <sheetName val="M43"/>
      <sheetName val="M44"/>
      <sheetName val="M45"/>
      <sheetName val="M46"/>
      <sheetName val="M47 "/>
      <sheetName val="M48"/>
      <sheetName val="M49"/>
      <sheetName val="M50"/>
      <sheetName val="M51"/>
      <sheetName val="M52"/>
      <sheetName val="M53"/>
      <sheetName val="M54"/>
      <sheetName val="M55"/>
      <sheetName val="M56"/>
      <sheetName val="M57"/>
      <sheetName val="M5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5">
          <cell r="C5" t="str">
            <v>ATROPELLOS</v>
          </cell>
          <cell r="D5" t="str">
            <v>CAÍDA PASAJEROS</v>
          </cell>
          <cell r="E5" t="str">
            <v>CHOQUES</v>
          </cell>
          <cell r="F5" t="str">
            <v>ESTRELLAMIENTOS</v>
          </cell>
          <cell r="G5" t="str">
            <v>ROZAMIENTOS</v>
          </cell>
          <cell r="H5" t="str">
            <v>VOLCAMIENTOS</v>
          </cell>
          <cell r="I5" t="str">
            <v>PÉRDIDA DE PISTA</v>
          </cell>
          <cell r="J5" t="str">
            <v>OTROS</v>
          </cell>
        </row>
        <row r="6">
          <cell r="C6">
            <v>5075</v>
          </cell>
          <cell r="D6">
            <v>834</v>
          </cell>
          <cell r="E6">
            <v>13745</v>
          </cell>
          <cell r="F6">
            <v>4017</v>
          </cell>
          <cell r="G6">
            <v>2051</v>
          </cell>
          <cell r="H6">
            <v>763</v>
          </cell>
          <cell r="I6">
            <v>3273</v>
          </cell>
          <cell r="J6">
            <v>511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8">
          <cell r="D8" t="str">
            <v>Atropellos</v>
          </cell>
          <cell r="E8" t="str">
            <v>Caída de Pasajeros</v>
          </cell>
          <cell r="F8" t="str">
            <v>Choques</v>
          </cell>
          <cell r="G8" t="str">
            <v>Estrellamientos</v>
          </cell>
          <cell r="H8" t="str">
            <v>Rozamientos</v>
          </cell>
          <cell r="I8" t="str">
            <v>Volcamientos</v>
          </cell>
          <cell r="J8" t="str">
            <v>Pérdida de Pista</v>
          </cell>
          <cell r="K8" t="str">
            <v>Otros</v>
          </cell>
        </row>
        <row r="9">
          <cell r="D9">
            <v>4958</v>
          </cell>
          <cell r="E9">
            <v>865</v>
          </cell>
          <cell r="F9">
            <v>13197</v>
          </cell>
          <cell r="G9">
            <v>3647</v>
          </cell>
          <cell r="H9">
            <v>1813</v>
          </cell>
          <cell r="I9">
            <v>617</v>
          </cell>
          <cell r="J9">
            <v>3501</v>
          </cell>
          <cell r="K9">
            <v>369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>
        <row r="8">
          <cell r="C8" t="str">
            <v xml:space="preserve">Total Entrados </v>
          </cell>
          <cell r="D8" t="str">
            <v>Quito</v>
          </cell>
          <cell r="E8" t="str">
            <v>Guayaquil</v>
          </cell>
          <cell r="F8" t="str">
            <v>Esmeraldas</v>
          </cell>
        </row>
        <row r="9">
          <cell r="C9">
            <v>2026919</v>
          </cell>
          <cell r="D9">
            <v>1134401</v>
          </cell>
          <cell r="E9">
            <v>881608</v>
          </cell>
          <cell r="F9">
            <v>10910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8">
          <cell r="D8" t="str">
            <v>Atropellos</v>
          </cell>
          <cell r="E8" t="str">
            <v>Caída de Pasajeros</v>
          </cell>
          <cell r="F8" t="str">
            <v>Choques</v>
          </cell>
          <cell r="G8" t="str">
            <v>Estrellamientos</v>
          </cell>
          <cell r="H8" t="str">
            <v>Rozamientos</v>
          </cell>
          <cell r="I8" t="str">
            <v>Volcamientos</v>
          </cell>
          <cell r="J8" t="str">
            <v>Pérdida de Pista</v>
          </cell>
          <cell r="K8" t="str">
            <v>Otros</v>
          </cell>
        </row>
        <row r="9">
          <cell r="D9">
            <v>4288</v>
          </cell>
          <cell r="E9">
            <v>762</v>
          </cell>
          <cell r="F9">
            <v>11629</v>
          </cell>
          <cell r="G9">
            <v>3417</v>
          </cell>
          <cell r="H9">
            <v>1213</v>
          </cell>
          <cell r="I9">
            <v>540</v>
          </cell>
          <cell r="J9">
            <v>2977</v>
          </cell>
          <cell r="K9">
            <v>704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>
        <row r="9">
          <cell r="C9" t="str">
            <v xml:space="preserve">Total Entrados </v>
          </cell>
          <cell r="D9" t="str">
            <v>Quito</v>
          </cell>
          <cell r="E9" t="str">
            <v>Guayaquil</v>
          </cell>
          <cell r="F9" t="str">
            <v>Esmeraldas</v>
          </cell>
          <cell r="G9" t="str">
            <v xml:space="preserve">Total Salidos </v>
          </cell>
          <cell r="H9" t="str">
            <v>Quito</v>
          </cell>
          <cell r="I9" t="str">
            <v>Guayaquil</v>
          </cell>
          <cell r="J9" t="str">
            <v>Esmeraldas</v>
          </cell>
        </row>
        <row r="10">
          <cell r="C10">
            <v>2136661</v>
          </cell>
          <cell r="D10">
            <v>1210423</v>
          </cell>
          <cell r="E10">
            <v>913515</v>
          </cell>
          <cell r="F10">
            <v>12723</v>
          </cell>
          <cell r="G10">
            <v>2168340</v>
          </cell>
          <cell r="H10">
            <v>1191934</v>
          </cell>
          <cell r="I10">
            <v>963959</v>
          </cell>
          <cell r="J10">
            <v>12447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8">
          <cell r="D8" t="str">
            <v>Atropellos</v>
          </cell>
          <cell r="E8" t="str">
            <v>Caída de Pasajeros</v>
          </cell>
          <cell r="F8" t="str">
            <v>Choques</v>
          </cell>
          <cell r="G8" t="str">
            <v>Estrellamientos</v>
          </cell>
          <cell r="H8" t="str">
            <v>Rozamientos</v>
          </cell>
          <cell r="I8" t="str">
            <v>Volcamientos</v>
          </cell>
          <cell r="J8" t="str">
            <v>Pérdida de Pista</v>
          </cell>
          <cell r="K8" t="str">
            <v>Otros</v>
          </cell>
        </row>
        <row r="9">
          <cell r="D9">
            <v>3992</v>
          </cell>
          <cell r="E9">
            <v>705</v>
          </cell>
          <cell r="F9">
            <v>11371</v>
          </cell>
          <cell r="G9">
            <v>3235</v>
          </cell>
          <cell r="H9">
            <v>1248</v>
          </cell>
          <cell r="I9">
            <v>416</v>
          </cell>
          <cell r="J9">
            <v>3064</v>
          </cell>
          <cell r="K9">
            <v>564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>
        <row r="9">
          <cell r="C9" t="str">
            <v xml:space="preserve">Total Entrados </v>
          </cell>
          <cell r="D9" t="str">
            <v>Quito</v>
          </cell>
          <cell r="E9" t="str">
            <v>Guayaquil</v>
          </cell>
          <cell r="F9" t="str">
            <v>Esmeraldas</v>
          </cell>
          <cell r="G9" t="str">
            <v xml:space="preserve">Total Salidos </v>
          </cell>
          <cell r="H9" t="str">
            <v>Quito</v>
          </cell>
          <cell r="I9" t="str">
            <v>Guayaquil</v>
          </cell>
          <cell r="J9" t="str">
            <v>Esmeraldas</v>
          </cell>
        </row>
        <row r="10">
          <cell r="C10">
            <v>2174975</v>
          </cell>
          <cell r="D10">
            <v>1171184</v>
          </cell>
          <cell r="E10">
            <v>992501</v>
          </cell>
          <cell r="F10">
            <v>11290</v>
          </cell>
          <cell r="G10">
            <v>2212098</v>
          </cell>
          <cell r="H10">
            <v>1141321</v>
          </cell>
          <cell r="I10">
            <v>1059482</v>
          </cell>
          <cell r="J10">
            <v>11295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5">
          <cell r="C5">
            <v>7108.6508035714296</v>
          </cell>
          <cell r="D5">
            <v>1240.94339285714</v>
          </cell>
          <cell r="E5">
            <v>16.470535714285699</v>
          </cell>
          <cell r="G5">
            <v>69925.119196428597</v>
          </cell>
          <cell r="H5">
            <v>2025.4604464285701</v>
          </cell>
          <cell r="I5">
            <v>5.3644642857142903</v>
          </cell>
        </row>
      </sheetData>
      <sheetData sheetId="34">
        <row r="4">
          <cell r="C4">
            <v>88405</v>
          </cell>
          <cell r="D4">
            <v>56637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T37"/>
  <sheetViews>
    <sheetView showGridLines="0" topLeftCell="G1" zoomScale="80" zoomScaleNormal="80" workbookViewId="0">
      <selection activeCell="X31" sqref="X31"/>
    </sheetView>
  </sheetViews>
  <sheetFormatPr baseColWidth="10" defaultColWidth="9.140625" defaultRowHeight="16.5" x14ac:dyDescent="0.25"/>
  <cols>
    <col min="1" max="1" width="3.42578125" style="17" customWidth="1"/>
    <col min="2" max="2" width="37.5703125" style="17" customWidth="1"/>
    <col min="3" max="3" width="16.7109375" style="180" customWidth="1"/>
    <col min="4" max="5" width="16.7109375" style="17" customWidth="1"/>
    <col min="6" max="7" width="14.7109375" style="17" customWidth="1"/>
    <col min="8" max="8" width="20.85546875" style="17" customWidth="1"/>
    <col min="9" max="12" width="14.7109375" style="180" customWidth="1"/>
    <col min="13" max="14" width="20" style="17" customWidth="1"/>
    <col min="15" max="17" width="17.28515625" style="17" customWidth="1"/>
    <col min="18" max="18" width="17.28515625" style="33" customWidth="1"/>
    <col min="19" max="19" width="17.28515625" style="17" customWidth="1"/>
    <col min="20" max="20" width="15" style="17" customWidth="1"/>
    <col min="21" max="16384" width="9.140625" style="17"/>
  </cols>
  <sheetData>
    <row r="7" spans="2:20" ht="29.25" customHeight="1" x14ac:dyDescent="0.25"/>
    <row r="8" spans="2:20" ht="59.25" customHeight="1" x14ac:dyDescent="0.25">
      <c r="B8" s="325" t="s">
        <v>50</v>
      </c>
      <c r="C8" s="379">
        <v>2015</v>
      </c>
      <c r="D8" s="325">
        <v>2016</v>
      </c>
      <c r="E8" s="326">
        <v>2017</v>
      </c>
      <c r="F8" s="326">
        <v>2018</v>
      </c>
      <c r="G8" s="326">
        <v>2019</v>
      </c>
      <c r="H8" s="326">
        <v>2020</v>
      </c>
      <c r="I8" s="326">
        <v>2021</v>
      </c>
      <c r="J8" s="326">
        <v>2022</v>
      </c>
      <c r="K8" s="326">
        <v>2023</v>
      </c>
      <c r="L8" s="380">
        <v>2024</v>
      </c>
      <c r="M8" s="326" t="s">
        <v>173</v>
      </c>
      <c r="N8" s="326" t="s">
        <v>174</v>
      </c>
      <c r="O8" s="326" t="s">
        <v>172</v>
      </c>
      <c r="P8" s="326" t="s">
        <v>162</v>
      </c>
      <c r="Q8" s="326" t="s">
        <v>185</v>
      </c>
      <c r="R8" s="326" t="s">
        <v>191</v>
      </c>
      <c r="S8" s="326" t="s">
        <v>197</v>
      </c>
      <c r="T8" s="433" t="s">
        <v>218</v>
      </c>
    </row>
    <row r="9" spans="2:20" ht="19.5" customHeight="1" x14ac:dyDescent="0.25">
      <c r="B9" s="327" t="s">
        <v>0</v>
      </c>
      <c r="C9" s="385">
        <f>SUM(C10:C33)</f>
        <v>1925368</v>
      </c>
      <c r="D9" s="328">
        <v>2056213</v>
      </c>
      <c r="E9" s="328">
        <v>2237264</v>
      </c>
      <c r="F9" s="328">
        <v>2403651</v>
      </c>
      <c r="G9" s="328">
        <v>2311960</v>
      </c>
      <c r="H9" s="328">
        <f>+SUM(H10:H33)</f>
        <v>2361175</v>
      </c>
      <c r="I9" s="328">
        <f>+SUM(I10:I33)</f>
        <v>2535853</v>
      </c>
      <c r="J9" s="328">
        <f>+SUM(J10:J33)</f>
        <v>2880910</v>
      </c>
      <c r="K9" s="328">
        <f>SUM(K10:K33)</f>
        <v>3078364</v>
      </c>
      <c r="L9" s="328">
        <f>SUM(L10:L33)</f>
        <v>3138562</v>
      </c>
      <c r="M9" s="329">
        <f>E9/D9-1</f>
        <v>8.8050702918423429E-2</v>
      </c>
      <c r="N9" s="329">
        <f t="shared" ref="N9:T9" si="0">F9/E9-1</f>
        <v>7.4370749272325565E-2</v>
      </c>
      <c r="O9" s="356">
        <f t="shared" si="0"/>
        <v>-3.8146552889749774E-2</v>
      </c>
      <c r="P9" s="356">
        <f t="shared" si="0"/>
        <v>2.1287132995380542E-2</v>
      </c>
      <c r="Q9" s="356">
        <f t="shared" si="0"/>
        <v>7.3979268796256159E-2</v>
      </c>
      <c r="R9" s="356">
        <f t="shared" si="0"/>
        <v>0.13607137322234375</v>
      </c>
      <c r="S9" s="356">
        <f t="shared" si="0"/>
        <v>6.8538760322259362E-2</v>
      </c>
      <c r="T9" s="356">
        <f t="shared" si="0"/>
        <v>1.9555192303444269E-2</v>
      </c>
    </row>
    <row r="10" spans="2:20" ht="19.5" customHeight="1" x14ac:dyDescent="0.25">
      <c r="B10" s="261" t="s">
        <v>6</v>
      </c>
      <c r="C10" s="245">
        <v>124069</v>
      </c>
      <c r="D10" s="245">
        <v>64254</v>
      </c>
      <c r="E10" s="245">
        <v>141848</v>
      </c>
      <c r="F10" s="245">
        <v>154697</v>
      </c>
      <c r="G10" s="245">
        <v>145729</v>
      </c>
      <c r="H10" s="245">
        <v>152676</v>
      </c>
      <c r="I10" s="245">
        <v>163598</v>
      </c>
      <c r="J10" s="245">
        <v>185674</v>
      </c>
      <c r="K10" s="245">
        <v>131263</v>
      </c>
      <c r="L10" s="245">
        <v>165185</v>
      </c>
      <c r="M10" s="262">
        <f t="shared" ref="M10:M33" si="1">E10/D10-1</f>
        <v>1.2076135337877796</v>
      </c>
      <c r="N10" s="262">
        <f t="shared" ref="N10:N33" si="2">F10/E10-1</f>
        <v>9.0582877446280463E-2</v>
      </c>
      <c r="O10" s="357">
        <f t="shared" ref="O10:O33" si="3">G10/F10-1</f>
        <v>-5.7971389231853188E-2</v>
      </c>
      <c r="P10" s="357">
        <f t="shared" ref="P10:P33" si="4">H10/G10-1</f>
        <v>4.7670676392481903E-2</v>
      </c>
      <c r="Q10" s="357">
        <f t="shared" ref="Q10:Q33" si="5">I10/H10-1</f>
        <v>7.1537111268306752E-2</v>
      </c>
      <c r="R10" s="357">
        <f t="shared" ref="R10:R33" si="6">J10/I10-1</f>
        <v>0.13494052494529263</v>
      </c>
      <c r="S10" s="357">
        <f t="shared" ref="S10:T33" si="7">K10/J10-1</f>
        <v>-0.29304587610543209</v>
      </c>
      <c r="T10" s="357">
        <f t="shared" si="7"/>
        <v>0.25842773668131924</v>
      </c>
    </row>
    <row r="11" spans="2:20" ht="19.5" customHeight="1" x14ac:dyDescent="0.25">
      <c r="B11" s="261" t="s">
        <v>7</v>
      </c>
      <c r="C11" s="245">
        <v>18666</v>
      </c>
      <c r="D11" s="245">
        <v>12957</v>
      </c>
      <c r="E11" s="245">
        <v>24906</v>
      </c>
      <c r="F11" s="245">
        <v>25796</v>
      </c>
      <c r="G11" s="245">
        <v>23108</v>
      </c>
      <c r="H11" s="245">
        <v>26687</v>
      </c>
      <c r="I11" s="245">
        <v>29175</v>
      </c>
      <c r="J11" s="245">
        <v>32673</v>
      </c>
      <c r="K11" s="245">
        <v>34477</v>
      </c>
      <c r="L11" s="245">
        <v>35174</v>
      </c>
      <c r="M11" s="262">
        <f t="shared" si="1"/>
        <v>0.92220421393841168</v>
      </c>
      <c r="N11" s="262">
        <f t="shared" si="2"/>
        <v>3.5734361198104914E-2</v>
      </c>
      <c r="O11" s="357">
        <f t="shared" si="3"/>
        <v>-0.10420220189176621</v>
      </c>
      <c r="P11" s="357">
        <f t="shared" si="4"/>
        <v>0.15488142634585422</v>
      </c>
      <c r="Q11" s="357">
        <f t="shared" si="5"/>
        <v>9.3228912953872589E-2</v>
      </c>
      <c r="R11" s="357">
        <f t="shared" si="6"/>
        <v>0.11989717223650387</v>
      </c>
      <c r="S11" s="357">
        <f t="shared" si="7"/>
        <v>5.521378508248409E-2</v>
      </c>
      <c r="T11" s="357">
        <f t="shared" si="7"/>
        <v>2.0216376134814418E-2</v>
      </c>
    </row>
    <row r="12" spans="2:20" ht="19.5" customHeight="1" x14ac:dyDescent="0.25">
      <c r="B12" s="261" t="s">
        <v>8</v>
      </c>
      <c r="C12" s="245">
        <v>34968</v>
      </c>
      <c r="D12" s="245">
        <v>34251</v>
      </c>
      <c r="E12" s="245">
        <v>40610</v>
      </c>
      <c r="F12" s="245">
        <v>44620</v>
      </c>
      <c r="G12" s="245">
        <v>39545</v>
      </c>
      <c r="H12" s="245">
        <v>43084</v>
      </c>
      <c r="I12" s="245">
        <v>45347</v>
      </c>
      <c r="J12" s="245">
        <v>50153</v>
      </c>
      <c r="K12" s="245">
        <v>50225</v>
      </c>
      <c r="L12" s="245">
        <v>50632</v>
      </c>
      <c r="M12" s="262">
        <f t="shared" si="1"/>
        <v>0.18565881288137565</v>
      </c>
      <c r="N12" s="262">
        <f t="shared" si="2"/>
        <v>9.8744151686776638E-2</v>
      </c>
      <c r="O12" s="357">
        <f t="shared" si="3"/>
        <v>-0.11373823397579563</v>
      </c>
      <c r="P12" s="357">
        <f t="shared" si="4"/>
        <v>8.9492982677961797E-2</v>
      </c>
      <c r="Q12" s="357">
        <f t="shared" si="5"/>
        <v>5.2525299415095983E-2</v>
      </c>
      <c r="R12" s="357">
        <f t="shared" si="6"/>
        <v>0.1059827551988004</v>
      </c>
      <c r="S12" s="357">
        <f t="shared" si="7"/>
        <v>1.4356070424501599E-3</v>
      </c>
      <c r="T12" s="357">
        <f t="shared" si="7"/>
        <v>8.1035340965653901E-3</v>
      </c>
    </row>
    <row r="13" spans="2:20" ht="19.5" customHeight="1" x14ac:dyDescent="0.25">
      <c r="B13" s="261" t="s">
        <v>9</v>
      </c>
      <c r="C13" s="245">
        <v>21088</v>
      </c>
      <c r="D13" s="245">
        <v>16269</v>
      </c>
      <c r="E13" s="245">
        <v>23093</v>
      </c>
      <c r="F13" s="245">
        <v>23666</v>
      </c>
      <c r="G13" s="245">
        <v>20322</v>
      </c>
      <c r="H13" s="245">
        <v>22596</v>
      </c>
      <c r="I13" s="245">
        <v>23573</v>
      </c>
      <c r="J13" s="245">
        <v>25828</v>
      </c>
      <c r="K13" s="245">
        <v>26688</v>
      </c>
      <c r="L13" s="245">
        <v>27692</v>
      </c>
      <c r="M13" s="262">
        <f t="shared" si="1"/>
        <v>0.4194480299956973</v>
      </c>
      <c r="N13" s="262">
        <f t="shared" si="2"/>
        <v>2.4812713809379439E-2</v>
      </c>
      <c r="O13" s="357">
        <f t="shared" si="3"/>
        <v>-0.14129975492267388</v>
      </c>
      <c r="P13" s="357">
        <f t="shared" si="4"/>
        <v>0.11189843519338649</v>
      </c>
      <c r="Q13" s="357">
        <f t="shared" si="5"/>
        <v>4.3237741193131507E-2</v>
      </c>
      <c r="R13" s="357">
        <f t="shared" si="6"/>
        <v>9.5660289314045688E-2</v>
      </c>
      <c r="S13" s="357">
        <f t="shared" si="7"/>
        <v>3.3297196840638144E-2</v>
      </c>
      <c r="T13" s="357">
        <f t="shared" si="7"/>
        <v>3.7619904076738653E-2</v>
      </c>
    </row>
    <row r="14" spans="2:20" ht="19.5" customHeight="1" x14ac:dyDescent="0.25">
      <c r="B14" s="261" t="s">
        <v>11</v>
      </c>
      <c r="C14" s="245">
        <v>59638</v>
      </c>
      <c r="D14" s="245">
        <v>32960</v>
      </c>
      <c r="E14" s="245">
        <v>62404</v>
      </c>
      <c r="F14" s="245">
        <v>68074</v>
      </c>
      <c r="G14" s="245">
        <v>69578</v>
      </c>
      <c r="H14" s="245">
        <v>71703</v>
      </c>
      <c r="I14" s="245">
        <v>77993</v>
      </c>
      <c r="J14" s="245">
        <v>85135</v>
      </c>
      <c r="K14" s="245">
        <v>91213</v>
      </c>
      <c r="L14" s="245">
        <v>92575</v>
      </c>
      <c r="M14" s="262">
        <f t="shared" si="1"/>
        <v>0.8933252427184466</v>
      </c>
      <c r="N14" s="262">
        <f t="shared" si="2"/>
        <v>9.0859560284597185E-2</v>
      </c>
      <c r="O14" s="357">
        <f t="shared" si="3"/>
        <v>2.2093604019155721E-2</v>
      </c>
      <c r="P14" s="357">
        <f t="shared" si="4"/>
        <v>3.0541263042915823E-2</v>
      </c>
      <c r="Q14" s="357">
        <f t="shared" si="5"/>
        <v>8.7722968355577802E-2</v>
      </c>
      <c r="R14" s="357">
        <f t="shared" si="6"/>
        <v>9.157232059287379E-2</v>
      </c>
      <c r="S14" s="357">
        <f t="shared" si="7"/>
        <v>7.1392494273800455E-2</v>
      </c>
      <c r="T14" s="357">
        <f t="shared" si="7"/>
        <v>1.4932082049707862E-2</v>
      </c>
    </row>
    <row r="15" spans="2:20" ht="19.5" customHeight="1" x14ac:dyDescent="0.25">
      <c r="B15" s="261" t="s">
        <v>10</v>
      </c>
      <c r="C15" s="245">
        <v>54356</v>
      </c>
      <c r="D15" s="245">
        <v>36511</v>
      </c>
      <c r="E15" s="245">
        <v>67285</v>
      </c>
      <c r="F15" s="245">
        <v>70996</v>
      </c>
      <c r="G15" s="245">
        <v>67665</v>
      </c>
      <c r="H15" s="245">
        <v>72339</v>
      </c>
      <c r="I15" s="245">
        <v>76077</v>
      </c>
      <c r="J15" s="245">
        <v>85682</v>
      </c>
      <c r="K15" s="245">
        <v>87965</v>
      </c>
      <c r="L15" s="245">
        <v>85507</v>
      </c>
      <c r="M15" s="262">
        <f t="shared" si="1"/>
        <v>0.84286927227410913</v>
      </c>
      <c r="N15" s="262">
        <f t="shared" si="2"/>
        <v>5.51534517351564E-2</v>
      </c>
      <c r="O15" s="357">
        <f t="shared" si="3"/>
        <v>-4.6918136233027208E-2</v>
      </c>
      <c r="P15" s="357">
        <f t="shared" si="4"/>
        <v>6.9075592994901402E-2</v>
      </c>
      <c r="Q15" s="357">
        <f t="shared" si="5"/>
        <v>5.1673371210550378E-2</v>
      </c>
      <c r="R15" s="357">
        <f t="shared" si="6"/>
        <v>0.12625366405089578</v>
      </c>
      <c r="S15" s="357">
        <f t="shared" si="7"/>
        <v>2.6645036297005209E-2</v>
      </c>
      <c r="T15" s="357">
        <f t="shared" si="7"/>
        <v>-2.7942931847894092E-2</v>
      </c>
    </row>
    <row r="16" spans="2:20" ht="19.5" customHeight="1" x14ac:dyDescent="0.25">
      <c r="B16" s="261" t="s">
        <v>12</v>
      </c>
      <c r="C16" s="245">
        <v>89556</v>
      </c>
      <c r="D16" s="245">
        <v>83417</v>
      </c>
      <c r="E16" s="245">
        <v>105632</v>
      </c>
      <c r="F16" s="245">
        <v>116063</v>
      </c>
      <c r="G16" s="245">
        <v>112297</v>
      </c>
      <c r="H16" s="245">
        <v>114558</v>
      </c>
      <c r="I16" s="245">
        <v>119957</v>
      </c>
      <c r="J16" s="245">
        <v>137687</v>
      </c>
      <c r="K16" s="245">
        <v>145016</v>
      </c>
      <c r="L16" s="245">
        <v>146838</v>
      </c>
      <c r="M16" s="262">
        <f t="shared" si="1"/>
        <v>0.26631262212738416</v>
      </c>
      <c r="N16" s="262">
        <f t="shared" si="2"/>
        <v>9.8748485307482481E-2</v>
      </c>
      <c r="O16" s="357">
        <f t="shared" si="3"/>
        <v>-3.2447894677890443E-2</v>
      </c>
      <c r="P16" s="357">
        <f t="shared" si="4"/>
        <v>2.0134108658290018E-2</v>
      </c>
      <c r="Q16" s="357">
        <f t="shared" si="5"/>
        <v>4.7128965240314846E-2</v>
      </c>
      <c r="R16" s="357">
        <f t="shared" si="6"/>
        <v>0.14780296272831106</v>
      </c>
      <c r="S16" s="357">
        <f t="shared" si="7"/>
        <v>5.322942616223747E-2</v>
      </c>
      <c r="T16" s="357">
        <f t="shared" si="7"/>
        <v>1.2564130854526345E-2</v>
      </c>
    </row>
    <row r="17" spans="2:20" ht="19.5" customHeight="1" x14ac:dyDescent="0.25">
      <c r="B17" s="261" t="s">
        <v>1</v>
      </c>
      <c r="C17" s="245">
        <v>44379</v>
      </c>
      <c r="D17" s="245">
        <v>37064</v>
      </c>
      <c r="E17" s="245">
        <v>50898</v>
      </c>
      <c r="F17" s="245">
        <v>45369</v>
      </c>
      <c r="G17" s="245">
        <v>45148</v>
      </c>
      <c r="H17" s="245">
        <v>51156</v>
      </c>
      <c r="I17" s="245">
        <v>56539</v>
      </c>
      <c r="J17" s="245">
        <v>59478</v>
      </c>
      <c r="K17" s="245">
        <v>56540</v>
      </c>
      <c r="L17" s="245">
        <v>57327</v>
      </c>
      <c r="M17" s="262">
        <f t="shared" si="1"/>
        <v>0.37324627671055466</v>
      </c>
      <c r="N17" s="262">
        <f t="shared" si="2"/>
        <v>-0.10862902275138508</v>
      </c>
      <c r="O17" s="357">
        <f t="shared" si="3"/>
        <v>-4.8711675373052099E-3</v>
      </c>
      <c r="P17" s="357">
        <f t="shared" si="4"/>
        <v>0.13307344732878534</v>
      </c>
      <c r="Q17" s="357">
        <f t="shared" si="5"/>
        <v>0.10522714833059665</v>
      </c>
      <c r="R17" s="357">
        <f t="shared" si="6"/>
        <v>5.1981817860238033E-2</v>
      </c>
      <c r="S17" s="357">
        <f t="shared" si="7"/>
        <v>-4.9396415481354428E-2</v>
      </c>
      <c r="T17" s="357">
        <f t="shared" si="7"/>
        <v>1.3919349133356906E-2</v>
      </c>
    </row>
    <row r="18" spans="2:20" ht="19.5" customHeight="1" x14ac:dyDescent="0.25">
      <c r="B18" s="261" t="s">
        <v>22</v>
      </c>
      <c r="C18" s="245">
        <v>1541</v>
      </c>
      <c r="D18" s="245">
        <v>1256</v>
      </c>
      <c r="E18" s="245">
        <v>2616</v>
      </c>
      <c r="F18" s="245">
        <v>2952</v>
      </c>
      <c r="G18" s="245">
        <v>2460</v>
      </c>
      <c r="H18" s="245">
        <v>2310</v>
      </c>
      <c r="I18" s="245">
        <v>2295</v>
      </c>
      <c r="J18" s="245">
        <v>3134</v>
      </c>
      <c r="K18" s="245">
        <v>3412</v>
      </c>
      <c r="L18" s="245">
        <v>3795</v>
      </c>
      <c r="M18" s="262">
        <f t="shared" si="1"/>
        <v>1.0828025477707008</v>
      </c>
      <c r="N18" s="262">
        <f t="shared" si="2"/>
        <v>0.12844036697247696</v>
      </c>
      <c r="O18" s="357">
        <f t="shared" si="3"/>
        <v>-0.16666666666666663</v>
      </c>
      <c r="P18" s="357">
        <f t="shared" si="4"/>
        <v>-6.0975609756097615E-2</v>
      </c>
      <c r="Q18" s="357">
        <f t="shared" si="5"/>
        <v>-6.4935064935064402E-3</v>
      </c>
      <c r="R18" s="357">
        <f t="shared" si="6"/>
        <v>0.36557734204793024</v>
      </c>
      <c r="S18" s="357">
        <f t="shared" si="7"/>
        <v>8.8704530950861615E-2</v>
      </c>
      <c r="T18" s="357">
        <f t="shared" si="7"/>
        <v>0.112250879249707</v>
      </c>
    </row>
    <row r="19" spans="2:20" ht="19.5" customHeight="1" x14ac:dyDescent="0.25">
      <c r="B19" s="261" t="s">
        <v>13</v>
      </c>
      <c r="C19" s="245">
        <v>362857</v>
      </c>
      <c r="D19" s="245">
        <v>481294</v>
      </c>
      <c r="E19" s="245">
        <v>480977</v>
      </c>
      <c r="F19" s="245">
        <v>529603</v>
      </c>
      <c r="G19" s="245">
        <v>529908</v>
      </c>
      <c r="H19" s="245">
        <v>512592</v>
      </c>
      <c r="I19" s="245">
        <v>552569</v>
      </c>
      <c r="J19" s="245">
        <v>656885</v>
      </c>
      <c r="K19" s="245">
        <v>721488</v>
      </c>
      <c r="L19" s="245">
        <v>751906</v>
      </c>
      <c r="M19" s="262">
        <f t="shared" si="1"/>
        <v>-6.586410800882847E-4</v>
      </c>
      <c r="N19" s="262">
        <f t="shared" si="2"/>
        <v>0.10109838932007142</v>
      </c>
      <c r="O19" s="357">
        <f t="shared" si="3"/>
        <v>5.7590308211996621E-4</v>
      </c>
      <c r="P19" s="357">
        <f t="shared" si="4"/>
        <v>-3.2677370411467677E-2</v>
      </c>
      <c r="Q19" s="357">
        <f t="shared" si="5"/>
        <v>7.7989902300465097E-2</v>
      </c>
      <c r="R19" s="357">
        <f t="shared" si="6"/>
        <v>0.18878366321672035</v>
      </c>
      <c r="S19" s="357">
        <f t="shared" si="7"/>
        <v>9.8347503748753562E-2</v>
      </c>
      <c r="T19" s="357">
        <f t="shared" si="7"/>
        <v>4.2160091366731045E-2</v>
      </c>
    </row>
    <row r="20" spans="2:20" ht="19.5" customHeight="1" x14ac:dyDescent="0.25">
      <c r="B20" s="261" t="s">
        <v>14</v>
      </c>
      <c r="C20" s="245">
        <v>50246</v>
      </c>
      <c r="D20" s="245">
        <v>22127</v>
      </c>
      <c r="E20" s="245">
        <v>56330</v>
      </c>
      <c r="F20" s="245">
        <v>58724</v>
      </c>
      <c r="G20" s="245">
        <v>51637</v>
      </c>
      <c r="H20" s="245">
        <v>58140</v>
      </c>
      <c r="I20" s="245">
        <v>61900</v>
      </c>
      <c r="J20" s="245">
        <v>70909</v>
      </c>
      <c r="K20" s="245">
        <v>76336</v>
      </c>
      <c r="L20" s="245">
        <v>76272</v>
      </c>
      <c r="M20" s="262">
        <f t="shared" si="1"/>
        <v>1.5457585754960004</v>
      </c>
      <c r="N20" s="262">
        <f t="shared" si="2"/>
        <v>4.2499556186756715E-2</v>
      </c>
      <c r="O20" s="357">
        <f t="shared" si="3"/>
        <v>-0.12068319596757715</v>
      </c>
      <c r="P20" s="357">
        <f t="shared" si="4"/>
        <v>0.12593682824331398</v>
      </c>
      <c r="Q20" s="357">
        <f t="shared" si="5"/>
        <v>6.4671482628138932E-2</v>
      </c>
      <c r="R20" s="357">
        <f t="shared" si="6"/>
        <v>0.14554119547657507</v>
      </c>
      <c r="S20" s="357">
        <f t="shared" si="7"/>
        <v>7.6534713506043017E-2</v>
      </c>
      <c r="T20" s="357">
        <f t="shared" si="7"/>
        <v>-8.3839865856216722E-4</v>
      </c>
    </row>
    <row r="21" spans="2:20" ht="19.5" customHeight="1" x14ac:dyDescent="0.25">
      <c r="B21" s="261" t="s">
        <v>2</v>
      </c>
      <c r="C21" s="245">
        <v>63407</v>
      </c>
      <c r="D21" s="245">
        <v>20791</v>
      </c>
      <c r="E21" s="245">
        <v>69399</v>
      </c>
      <c r="F21" s="245">
        <v>69424</v>
      </c>
      <c r="G21" s="245">
        <v>63283</v>
      </c>
      <c r="H21" s="245">
        <v>66994</v>
      </c>
      <c r="I21" s="245">
        <v>70757</v>
      </c>
      <c r="J21" s="245">
        <v>78179</v>
      </c>
      <c r="K21" s="245">
        <v>80855</v>
      </c>
      <c r="L21" s="245">
        <v>77551</v>
      </c>
      <c r="M21" s="262">
        <f t="shared" si="1"/>
        <v>2.3379346832764178</v>
      </c>
      <c r="N21" s="262">
        <f t="shared" si="2"/>
        <v>3.6023573826704514E-4</v>
      </c>
      <c r="O21" s="357">
        <f t="shared" si="3"/>
        <v>-8.8456441576400091E-2</v>
      </c>
      <c r="P21" s="357">
        <f t="shared" si="4"/>
        <v>5.8641341276488124E-2</v>
      </c>
      <c r="Q21" s="357">
        <f t="shared" si="5"/>
        <v>5.6169209182911795E-2</v>
      </c>
      <c r="R21" s="357">
        <f t="shared" si="6"/>
        <v>0.10489421541331589</v>
      </c>
      <c r="S21" s="357">
        <f t="shared" si="7"/>
        <v>3.4229140817866766E-2</v>
      </c>
      <c r="T21" s="357">
        <f t="shared" si="7"/>
        <v>-4.0863273761672092E-2</v>
      </c>
    </row>
    <row r="22" spans="2:20" ht="19.5" customHeight="1" x14ac:dyDescent="0.25">
      <c r="B22" s="261" t="s">
        <v>15</v>
      </c>
      <c r="C22" s="245">
        <v>111259</v>
      </c>
      <c r="D22" s="245">
        <v>101774</v>
      </c>
      <c r="E22" s="245">
        <v>125183</v>
      </c>
      <c r="F22" s="245">
        <v>131764</v>
      </c>
      <c r="G22" s="245">
        <v>121206</v>
      </c>
      <c r="H22" s="245">
        <v>141284</v>
      </c>
      <c r="I22" s="245">
        <v>145508</v>
      </c>
      <c r="J22" s="245">
        <v>155117</v>
      </c>
      <c r="K22" s="245">
        <v>156634</v>
      </c>
      <c r="L22" s="245">
        <v>162491</v>
      </c>
      <c r="M22" s="262">
        <f t="shared" si="1"/>
        <v>0.23000962917837553</v>
      </c>
      <c r="N22" s="262">
        <f t="shared" si="2"/>
        <v>5.2571036003291161E-2</v>
      </c>
      <c r="O22" s="357">
        <f t="shared" si="3"/>
        <v>-8.0128107829149031E-2</v>
      </c>
      <c r="P22" s="357">
        <f t="shared" si="4"/>
        <v>0.16565186541920363</v>
      </c>
      <c r="Q22" s="357">
        <f t="shared" si="5"/>
        <v>2.9897228277795174E-2</v>
      </c>
      <c r="R22" s="357">
        <f t="shared" si="6"/>
        <v>6.603760617972898E-2</v>
      </c>
      <c r="S22" s="357">
        <f t="shared" si="7"/>
        <v>9.7797146669933444E-3</v>
      </c>
      <c r="T22" s="357">
        <f t="shared" si="7"/>
        <v>3.7392903201092897E-2</v>
      </c>
    </row>
    <row r="23" spans="2:20" ht="19.5" customHeight="1" x14ac:dyDescent="0.25">
      <c r="B23" s="261" t="s">
        <v>16</v>
      </c>
      <c r="C23" s="245">
        <v>152231</v>
      </c>
      <c r="D23" s="245">
        <v>158157</v>
      </c>
      <c r="E23" s="245">
        <v>189512</v>
      </c>
      <c r="F23" s="245">
        <v>207420</v>
      </c>
      <c r="G23" s="245">
        <v>198801</v>
      </c>
      <c r="H23" s="245">
        <v>230504</v>
      </c>
      <c r="I23" s="245">
        <v>249742</v>
      </c>
      <c r="J23" s="245">
        <v>301986</v>
      </c>
      <c r="K23" s="245">
        <v>323965</v>
      </c>
      <c r="L23" s="245">
        <v>325288</v>
      </c>
      <c r="M23" s="262">
        <f t="shared" si="1"/>
        <v>0.19825236948095881</v>
      </c>
      <c r="N23" s="262">
        <f t="shared" si="2"/>
        <v>9.4495335387732693E-2</v>
      </c>
      <c r="O23" s="357">
        <f t="shared" si="3"/>
        <v>-4.1553369973965859E-2</v>
      </c>
      <c r="P23" s="357">
        <f t="shared" si="4"/>
        <v>0.15947102881776254</v>
      </c>
      <c r="Q23" s="357">
        <f t="shared" si="5"/>
        <v>8.3460590705584314E-2</v>
      </c>
      <c r="R23" s="357">
        <f t="shared" si="6"/>
        <v>0.20919188602637928</v>
      </c>
      <c r="S23" s="357">
        <f t="shared" si="7"/>
        <v>7.2781519673097428E-2</v>
      </c>
      <c r="T23" s="357">
        <f t="shared" si="7"/>
        <v>4.0837744818114086E-3</v>
      </c>
    </row>
    <row r="24" spans="2:20" ht="19.5" customHeight="1" x14ac:dyDescent="0.25">
      <c r="B24" s="261" t="s">
        <v>17</v>
      </c>
      <c r="C24" s="245">
        <v>11305</v>
      </c>
      <c r="D24" s="245">
        <v>9419</v>
      </c>
      <c r="E24" s="245">
        <v>13552</v>
      </c>
      <c r="F24" s="245">
        <v>14934</v>
      </c>
      <c r="G24" s="245">
        <v>13907</v>
      </c>
      <c r="H24" s="245">
        <v>14669</v>
      </c>
      <c r="I24" s="245">
        <v>15095</v>
      </c>
      <c r="J24" s="245">
        <v>17436</v>
      </c>
      <c r="K24" s="245">
        <v>17714</v>
      </c>
      <c r="L24" s="245">
        <v>18273</v>
      </c>
      <c r="M24" s="262">
        <f t="shared" si="1"/>
        <v>0.43879392716848931</v>
      </c>
      <c r="N24" s="262">
        <f t="shared" si="2"/>
        <v>0.10197756788665879</v>
      </c>
      <c r="O24" s="357">
        <f t="shared" si="3"/>
        <v>-6.8769251372706619E-2</v>
      </c>
      <c r="P24" s="357">
        <f t="shared" si="4"/>
        <v>5.4792550514129568E-2</v>
      </c>
      <c r="Q24" s="357">
        <f t="shared" si="5"/>
        <v>2.9040834412707106E-2</v>
      </c>
      <c r="R24" s="357">
        <f t="shared" si="6"/>
        <v>0.1550844650546539</v>
      </c>
      <c r="S24" s="357">
        <f t="shared" si="7"/>
        <v>1.5944023858683209E-2</v>
      </c>
      <c r="T24" s="357">
        <f t="shared" si="7"/>
        <v>3.155696059613855E-2</v>
      </c>
    </row>
    <row r="25" spans="2:20" ht="19.5" customHeight="1" x14ac:dyDescent="0.25">
      <c r="B25" s="261" t="s">
        <v>18</v>
      </c>
      <c r="C25" s="245">
        <v>7558</v>
      </c>
      <c r="D25" s="245">
        <v>6643</v>
      </c>
      <c r="E25" s="245">
        <v>8540</v>
      </c>
      <c r="F25" s="245">
        <v>9379</v>
      </c>
      <c r="G25" s="245">
        <v>8895</v>
      </c>
      <c r="H25" s="245">
        <v>9585</v>
      </c>
      <c r="I25" s="245">
        <v>9636</v>
      </c>
      <c r="J25" s="245">
        <v>12969</v>
      </c>
      <c r="K25" s="245">
        <v>13395</v>
      </c>
      <c r="L25" s="245">
        <v>13170</v>
      </c>
      <c r="M25" s="262">
        <f t="shared" si="1"/>
        <v>0.28556375131717604</v>
      </c>
      <c r="N25" s="262">
        <f t="shared" si="2"/>
        <v>9.8243559718969475E-2</v>
      </c>
      <c r="O25" s="357">
        <f t="shared" si="3"/>
        <v>-5.1604648683228449E-2</v>
      </c>
      <c r="P25" s="357">
        <f t="shared" si="4"/>
        <v>7.7571669477234373E-2</v>
      </c>
      <c r="Q25" s="357">
        <f t="shared" si="5"/>
        <v>5.3208137715179404E-3</v>
      </c>
      <c r="R25" s="357">
        <f t="shared" si="6"/>
        <v>0.34589041095890405</v>
      </c>
      <c r="S25" s="357">
        <f t="shared" si="7"/>
        <v>3.2847559565116757E-2</v>
      </c>
      <c r="T25" s="357">
        <f t="shared" si="7"/>
        <v>-1.6797312430011146E-2</v>
      </c>
    </row>
    <row r="26" spans="2:20" ht="19.5" customHeight="1" x14ac:dyDescent="0.25">
      <c r="B26" s="261" t="s">
        <v>24</v>
      </c>
      <c r="C26" s="245">
        <v>15329</v>
      </c>
      <c r="D26" s="245">
        <v>14547</v>
      </c>
      <c r="E26" s="245">
        <v>17039</v>
      </c>
      <c r="F26" s="245">
        <v>18582</v>
      </c>
      <c r="G26" s="245">
        <v>17044</v>
      </c>
      <c r="H26" s="245">
        <v>19050</v>
      </c>
      <c r="I26" s="245">
        <v>20127</v>
      </c>
      <c r="J26" s="245">
        <v>25020</v>
      </c>
      <c r="K26" s="245">
        <v>26259</v>
      </c>
      <c r="L26" s="245">
        <v>27338</v>
      </c>
      <c r="M26" s="262">
        <f t="shared" si="1"/>
        <v>0.17130679865264309</v>
      </c>
      <c r="N26" s="262">
        <f t="shared" si="2"/>
        <v>9.0556957567932361E-2</v>
      </c>
      <c r="O26" s="357">
        <f t="shared" si="3"/>
        <v>-8.2768270369174446E-2</v>
      </c>
      <c r="P26" s="357">
        <f t="shared" si="4"/>
        <v>0.11769537667214269</v>
      </c>
      <c r="Q26" s="357">
        <f t="shared" si="5"/>
        <v>5.6535433070866059E-2</v>
      </c>
      <c r="R26" s="357">
        <f t="shared" si="6"/>
        <v>0.24310627515277994</v>
      </c>
      <c r="S26" s="357">
        <f t="shared" si="7"/>
        <v>4.9520383693045567E-2</v>
      </c>
      <c r="T26" s="357">
        <f t="shared" si="7"/>
        <v>4.1090673673787936E-2</v>
      </c>
    </row>
    <row r="27" spans="2:20" ht="19.5" customHeight="1" x14ac:dyDescent="0.25">
      <c r="B27" s="261" t="s">
        <v>3</v>
      </c>
      <c r="C27" s="245">
        <v>9814</v>
      </c>
      <c r="D27" s="245">
        <v>8398</v>
      </c>
      <c r="E27" s="245">
        <v>10685</v>
      </c>
      <c r="F27" s="245">
        <v>11663</v>
      </c>
      <c r="G27" s="245">
        <v>10997</v>
      </c>
      <c r="H27" s="245">
        <v>12039</v>
      </c>
      <c r="I27" s="245">
        <v>12077</v>
      </c>
      <c r="J27" s="245">
        <v>14068</v>
      </c>
      <c r="K27" s="245">
        <v>15362</v>
      </c>
      <c r="L27" s="245">
        <v>16041</v>
      </c>
      <c r="M27" s="262">
        <f t="shared" si="1"/>
        <v>0.27232674446296734</v>
      </c>
      <c r="N27" s="262">
        <f t="shared" si="2"/>
        <v>9.1530182498830159E-2</v>
      </c>
      <c r="O27" s="357">
        <f t="shared" si="3"/>
        <v>-5.7103661150647356E-2</v>
      </c>
      <c r="P27" s="357">
        <f t="shared" si="4"/>
        <v>9.4753114485768952E-2</v>
      </c>
      <c r="Q27" s="357">
        <f t="shared" si="5"/>
        <v>3.1564083395629883E-3</v>
      </c>
      <c r="R27" s="357">
        <f t="shared" si="6"/>
        <v>0.16485882255527029</v>
      </c>
      <c r="S27" s="357">
        <f t="shared" si="7"/>
        <v>9.1981802672732371E-2</v>
      </c>
      <c r="T27" s="357">
        <f t="shared" si="7"/>
        <v>4.4199973961723815E-2</v>
      </c>
    </row>
    <row r="28" spans="2:20" ht="19.5" customHeight="1" x14ac:dyDescent="0.25">
      <c r="B28" s="261" t="s">
        <v>19</v>
      </c>
      <c r="C28" s="245">
        <v>492568</v>
      </c>
      <c r="D28" s="245">
        <v>733269</v>
      </c>
      <c r="E28" s="245">
        <v>511782</v>
      </c>
      <c r="F28" s="245">
        <v>540827</v>
      </c>
      <c r="G28" s="245">
        <v>521946</v>
      </c>
      <c r="H28" s="245">
        <v>473957</v>
      </c>
      <c r="I28" s="245">
        <v>534278</v>
      </c>
      <c r="J28" s="245">
        <v>569095</v>
      </c>
      <c r="K28" s="245">
        <v>684521</v>
      </c>
      <c r="L28" s="245">
        <v>673938</v>
      </c>
      <c r="M28" s="262">
        <f t="shared" si="1"/>
        <v>-0.30205422566616069</v>
      </c>
      <c r="N28" s="262">
        <f t="shared" si="2"/>
        <v>5.6752679851968191E-2</v>
      </c>
      <c r="O28" s="357">
        <f t="shared" si="3"/>
        <v>-3.4911348730740199E-2</v>
      </c>
      <c r="P28" s="357">
        <f t="shared" si="4"/>
        <v>-9.1942461480689519E-2</v>
      </c>
      <c r="Q28" s="357">
        <f t="shared" si="5"/>
        <v>0.1272710393558909</v>
      </c>
      <c r="R28" s="357">
        <f t="shared" si="6"/>
        <v>6.5166448927337361E-2</v>
      </c>
      <c r="S28" s="357">
        <f t="shared" si="7"/>
        <v>0.20282378161818326</v>
      </c>
      <c r="T28" s="357">
        <f t="shared" si="7"/>
        <v>-1.546044606374386E-2</v>
      </c>
    </row>
    <row r="29" spans="2:20" ht="19.5" customHeight="1" x14ac:dyDescent="0.25">
      <c r="B29" s="261" t="s">
        <v>26</v>
      </c>
      <c r="C29" s="245">
        <v>22281</v>
      </c>
      <c r="D29" s="245">
        <v>23396</v>
      </c>
      <c r="E29" s="245">
        <v>28799</v>
      </c>
      <c r="F29" s="245">
        <v>30907</v>
      </c>
      <c r="G29" s="245">
        <v>28333</v>
      </c>
      <c r="H29" s="245">
        <v>32378</v>
      </c>
      <c r="I29" s="245">
        <v>33501</v>
      </c>
      <c r="J29" s="245">
        <v>39286</v>
      </c>
      <c r="K29" s="245">
        <v>41773</v>
      </c>
      <c r="L29" s="245">
        <v>40519</v>
      </c>
      <c r="M29" s="262">
        <f t="shared" si="1"/>
        <v>0.23093691229269964</v>
      </c>
      <c r="N29" s="262">
        <f t="shared" si="2"/>
        <v>7.319698600645852E-2</v>
      </c>
      <c r="O29" s="357">
        <f t="shared" si="3"/>
        <v>-8.3282104377649047E-2</v>
      </c>
      <c r="P29" s="357">
        <f t="shared" si="4"/>
        <v>0.14276638548688814</v>
      </c>
      <c r="Q29" s="357">
        <f t="shared" si="5"/>
        <v>3.4684044721724705E-2</v>
      </c>
      <c r="R29" s="357">
        <f t="shared" si="6"/>
        <v>0.17268141249514946</v>
      </c>
      <c r="S29" s="357">
        <f t="shared" si="7"/>
        <v>6.3304994145497062E-2</v>
      </c>
      <c r="T29" s="357">
        <f t="shared" si="7"/>
        <v>-3.0019390515404698E-2</v>
      </c>
    </row>
    <row r="30" spans="2:20" ht="19.5" customHeight="1" x14ac:dyDescent="0.25">
      <c r="B30" s="261" t="s">
        <v>25</v>
      </c>
      <c r="C30" s="245">
        <v>61886</v>
      </c>
      <c r="D30" s="245">
        <v>39769</v>
      </c>
      <c r="E30" s="245">
        <v>68051</v>
      </c>
      <c r="F30" s="245">
        <v>81253</v>
      </c>
      <c r="G30" s="245">
        <v>80280</v>
      </c>
      <c r="H30" s="245">
        <v>84906</v>
      </c>
      <c r="I30" s="245">
        <v>82508</v>
      </c>
      <c r="J30" s="245">
        <v>98783</v>
      </c>
      <c r="K30" s="245">
        <v>103372</v>
      </c>
      <c r="L30" s="245">
        <v>106582</v>
      </c>
      <c r="M30" s="262">
        <f t="shared" si="1"/>
        <v>0.71115693127813118</v>
      </c>
      <c r="N30" s="262">
        <f t="shared" si="2"/>
        <v>0.19400155765528804</v>
      </c>
      <c r="O30" s="357">
        <f t="shared" si="3"/>
        <v>-1.197494246366293E-2</v>
      </c>
      <c r="P30" s="357">
        <f t="shared" si="4"/>
        <v>5.7623318385650268E-2</v>
      </c>
      <c r="Q30" s="357">
        <f t="shared" si="5"/>
        <v>-2.8242998139118569E-2</v>
      </c>
      <c r="R30" s="357">
        <f t="shared" si="6"/>
        <v>0.19725359965094302</v>
      </c>
      <c r="S30" s="357">
        <f t="shared" si="7"/>
        <v>4.645536175252829E-2</v>
      </c>
      <c r="T30" s="357">
        <f t="shared" si="7"/>
        <v>3.1052896335564739E-2</v>
      </c>
    </row>
    <row r="31" spans="2:20" ht="19.5" customHeight="1" x14ac:dyDescent="0.25">
      <c r="B31" s="261" t="s">
        <v>23</v>
      </c>
      <c r="C31" s="245">
        <v>22021</v>
      </c>
      <c r="D31" s="245">
        <v>25807</v>
      </c>
      <c r="E31" s="245">
        <v>26973</v>
      </c>
      <c r="F31" s="245">
        <v>29725</v>
      </c>
      <c r="G31" s="245">
        <v>27927</v>
      </c>
      <c r="H31" s="245">
        <v>29044</v>
      </c>
      <c r="I31" s="245">
        <v>31750</v>
      </c>
      <c r="J31" s="245">
        <v>37455</v>
      </c>
      <c r="K31" s="245">
        <v>41831</v>
      </c>
      <c r="L31" s="245">
        <v>43148</v>
      </c>
      <c r="M31" s="262">
        <f t="shared" si="1"/>
        <v>4.5181539892277245E-2</v>
      </c>
      <c r="N31" s="262">
        <f t="shared" si="2"/>
        <v>0.10202795387980568</v>
      </c>
      <c r="O31" s="357">
        <f t="shared" si="3"/>
        <v>-6.0487804878048834E-2</v>
      </c>
      <c r="P31" s="357">
        <f t="shared" si="4"/>
        <v>3.9997135388691873E-2</v>
      </c>
      <c r="Q31" s="357">
        <f t="shared" si="5"/>
        <v>9.3168984988293513E-2</v>
      </c>
      <c r="R31" s="357">
        <f t="shared" si="6"/>
        <v>0.17968503937007885</v>
      </c>
      <c r="S31" s="357">
        <f t="shared" si="7"/>
        <v>0.1168335335736217</v>
      </c>
      <c r="T31" s="357">
        <f t="shared" si="7"/>
        <v>3.1483827783223006E-2</v>
      </c>
    </row>
    <row r="32" spans="2:20" ht="19.5" customHeight="1" x14ac:dyDescent="0.25">
      <c r="B32" s="261" t="s">
        <v>20</v>
      </c>
      <c r="C32" s="245">
        <v>87752</v>
      </c>
      <c r="D32" s="245">
        <v>86469</v>
      </c>
      <c r="E32" s="245">
        <v>102555</v>
      </c>
      <c r="F32" s="245">
        <v>107224</v>
      </c>
      <c r="G32" s="245">
        <v>101471</v>
      </c>
      <c r="H32" s="245">
        <v>107456</v>
      </c>
      <c r="I32" s="245">
        <v>109190</v>
      </c>
      <c r="J32" s="245">
        <v>122899</v>
      </c>
      <c r="K32" s="245">
        <v>130305</v>
      </c>
      <c r="L32" s="245">
        <v>123502</v>
      </c>
      <c r="M32" s="262">
        <f t="shared" si="1"/>
        <v>0.18603198834264312</v>
      </c>
      <c r="N32" s="262">
        <f t="shared" si="2"/>
        <v>4.5526790502657066E-2</v>
      </c>
      <c r="O32" s="357">
        <f t="shared" si="3"/>
        <v>-5.3654032679250951E-2</v>
      </c>
      <c r="P32" s="357">
        <f t="shared" si="4"/>
        <v>5.8982369346906927E-2</v>
      </c>
      <c r="Q32" s="357">
        <f t="shared" si="5"/>
        <v>1.6136837403216253E-2</v>
      </c>
      <c r="R32" s="357">
        <f t="shared" si="6"/>
        <v>0.1255517904570016</v>
      </c>
      <c r="S32" s="357">
        <f t="shared" si="7"/>
        <v>6.0260864612405207E-2</v>
      </c>
      <c r="T32" s="357">
        <f t="shared" si="7"/>
        <v>-5.220828057250293E-2</v>
      </c>
    </row>
    <row r="33" spans="2:20" ht="19.5" customHeight="1" x14ac:dyDescent="0.25">
      <c r="B33" s="263" t="s">
        <v>21</v>
      </c>
      <c r="C33" s="245">
        <v>6593</v>
      </c>
      <c r="D33" s="245">
        <v>5414</v>
      </c>
      <c r="E33" s="245">
        <v>8595</v>
      </c>
      <c r="F33" s="245">
        <v>9989</v>
      </c>
      <c r="G33" s="245">
        <v>10473</v>
      </c>
      <c r="H33" s="245">
        <v>11468</v>
      </c>
      <c r="I33" s="245">
        <v>12661</v>
      </c>
      <c r="J33" s="245">
        <v>15379</v>
      </c>
      <c r="K33" s="245">
        <v>17755</v>
      </c>
      <c r="L33" s="245">
        <v>17818</v>
      </c>
      <c r="M33" s="262">
        <f t="shared" si="1"/>
        <v>0.58755079423716294</v>
      </c>
      <c r="N33" s="262">
        <f t="shared" si="2"/>
        <v>0.16218731820826071</v>
      </c>
      <c r="O33" s="357">
        <f t="shared" si="3"/>
        <v>4.8453298628491348E-2</v>
      </c>
      <c r="P33" s="357">
        <f t="shared" si="4"/>
        <v>9.5006206435596319E-2</v>
      </c>
      <c r="Q33" s="357">
        <f t="shared" si="5"/>
        <v>0.10402860132542724</v>
      </c>
      <c r="R33" s="357">
        <f t="shared" si="6"/>
        <v>0.21467498617802705</v>
      </c>
      <c r="S33" s="357">
        <f t="shared" si="7"/>
        <v>0.15449639118278169</v>
      </c>
      <c r="T33" s="357">
        <f t="shared" si="7"/>
        <v>3.5482962545760888E-3</v>
      </c>
    </row>
    <row r="34" spans="2:20" ht="12.95" customHeight="1" x14ac:dyDescent="0.25">
      <c r="B34" s="19"/>
      <c r="C34" s="182"/>
      <c r="D34" s="19"/>
      <c r="E34" s="19"/>
      <c r="F34" s="19"/>
      <c r="G34" s="19"/>
      <c r="H34" s="141"/>
      <c r="I34" s="182"/>
      <c r="J34" s="182"/>
      <c r="K34" s="182"/>
      <c r="L34" s="182"/>
      <c r="S34" s="33"/>
    </row>
    <row r="35" spans="2:20" x14ac:dyDescent="0.25">
      <c r="B35" s="253" t="s">
        <v>201</v>
      </c>
      <c r="C35" s="381"/>
      <c r="D35" s="254"/>
      <c r="E35" s="254"/>
      <c r="F35" s="254"/>
      <c r="G35" s="254"/>
      <c r="H35" s="141"/>
      <c r="I35" s="182"/>
      <c r="J35" s="182"/>
      <c r="K35" s="182"/>
      <c r="L35" s="182"/>
      <c r="S35" s="33"/>
    </row>
    <row r="36" spans="2:20" x14ac:dyDescent="0.25">
      <c r="B36" s="445" t="s">
        <v>203</v>
      </c>
      <c r="C36" s="445"/>
      <c r="D36" s="445"/>
      <c r="E36" s="445"/>
      <c r="F36" s="445"/>
      <c r="G36" s="445"/>
      <c r="H36" s="146"/>
      <c r="I36" s="190"/>
      <c r="J36" s="199"/>
      <c r="K36" s="208"/>
      <c r="L36" s="376"/>
    </row>
    <row r="37" spans="2:20" ht="20.25" customHeight="1" x14ac:dyDescent="0.25">
      <c r="B37" s="19"/>
      <c r="C37" s="182"/>
      <c r="D37" s="19"/>
      <c r="E37" s="19"/>
      <c r="F37" s="19"/>
      <c r="G37" s="19"/>
      <c r="H37" s="141"/>
      <c r="I37" s="182"/>
      <c r="J37" s="182"/>
      <c r="K37" s="182"/>
      <c r="L37" s="182"/>
    </row>
  </sheetData>
  <mergeCells count="1">
    <mergeCell ref="B36:G36"/>
  </mergeCells>
  <phoneticPr fontId="37" type="noConversion"/>
  <conditionalFormatting sqref="M9:P33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9:Q33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9:R33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9:S33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9:T33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T24"/>
  <sheetViews>
    <sheetView showGridLines="0" zoomScale="80" zoomScaleNormal="80" workbookViewId="0">
      <selection activeCell="L9" sqref="L9"/>
    </sheetView>
  </sheetViews>
  <sheetFormatPr baseColWidth="10" defaultColWidth="9.140625" defaultRowHeight="16.5" x14ac:dyDescent="0.25"/>
  <cols>
    <col min="1" max="1" width="2" style="36" customWidth="1"/>
    <col min="2" max="2" width="26.85546875" style="36" customWidth="1"/>
    <col min="3" max="12" width="15.42578125" style="36" customWidth="1"/>
    <col min="13" max="16" width="15.28515625" style="36" customWidth="1"/>
    <col min="17" max="17" width="17.5703125" style="36" customWidth="1"/>
    <col min="18" max="18" width="17.140625" style="36" customWidth="1"/>
    <col min="19" max="19" width="15.7109375" style="36" customWidth="1"/>
    <col min="20" max="20" width="16" style="36" customWidth="1"/>
    <col min="21" max="16384" width="9.140625" style="36"/>
  </cols>
  <sheetData>
    <row r="7" spans="2:20" ht="30.75" customHeight="1" x14ac:dyDescent="0.25"/>
    <row r="8" spans="2:20" ht="63.6" customHeight="1" x14ac:dyDescent="0.25">
      <c r="B8" s="331" t="s">
        <v>75</v>
      </c>
      <c r="C8" s="332">
        <v>2015</v>
      </c>
      <c r="D8" s="332">
        <v>2016</v>
      </c>
      <c r="E8" s="332">
        <v>2017</v>
      </c>
      <c r="F8" s="332">
        <v>2018</v>
      </c>
      <c r="G8" s="332">
        <v>2019</v>
      </c>
      <c r="H8" s="332">
        <v>2020</v>
      </c>
      <c r="I8" s="332">
        <v>2021</v>
      </c>
      <c r="J8" s="332">
        <v>2022</v>
      </c>
      <c r="K8" s="332">
        <v>2023</v>
      </c>
      <c r="L8" s="332">
        <v>2024</v>
      </c>
      <c r="M8" s="326" t="s">
        <v>173</v>
      </c>
      <c r="N8" s="326" t="s">
        <v>174</v>
      </c>
      <c r="O8" s="326" t="s">
        <v>172</v>
      </c>
      <c r="P8" s="326" t="s">
        <v>162</v>
      </c>
      <c r="Q8" s="326" t="s">
        <v>185</v>
      </c>
      <c r="R8" s="326" t="s">
        <v>191</v>
      </c>
      <c r="S8" s="326" t="s">
        <v>197</v>
      </c>
      <c r="T8" s="433" t="s">
        <v>218</v>
      </c>
    </row>
    <row r="9" spans="2:20" s="37" customFormat="1" ht="17.25" customHeight="1" x14ac:dyDescent="0.25">
      <c r="B9" s="327" t="s">
        <v>0</v>
      </c>
      <c r="C9" s="328">
        <f>SUM(C10:C20)</f>
        <v>1925368</v>
      </c>
      <c r="D9" s="328">
        <f>+SUM(D10:D20)</f>
        <v>2056213</v>
      </c>
      <c r="E9" s="328">
        <f t="shared" ref="E9:H9" si="0">+SUM(E10:E20)</f>
        <v>2237264</v>
      </c>
      <c r="F9" s="328">
        <f t="shared" si="0"/>
        <v>2403651</v>
      </c>
      <c r="G9" s="328">
        <f t="shared" si="0"/>
        <v>2311960</v>
      </c>
      <c r="H9" s="328">
        <f t="shared" si="0"/>
        <v>2361175</v>
      </c>
      <c r="I9" s="328">
        <f>+SUM(I10:I20)</f>
        <v>2535853</v>
      </c>
      <c r="J9" s="328">
        <f>+SUM(J10:J20)</f>
        <v>2880910</v>
      </c>
      <c r="K9" s="328">
        <f>+SUM(K10:K20)</f>
        <v>3078364</v>
      </c>
      <c r="L9" s="328">
        <f>+SUM(L10:L20)</f>
        <v>3138562</v>
      </c>
      <c r="M9" s="330">
        <f t="shared" ref="M9:M20" si="1">E9/D9-1</f>
        <v>8.8050702918423429E-2</v>
      </c>
      <c r="N9" s="330">
        <f t="shared" ref="N9:S9" si="2">F9/E9-1</f>
        <v>7.4370749272325565E-2</v>
      </c>
      <c r="O9" s="330">
        <f t="shared" si="2"/>
        <v>-3.8146552889749774E-2</v>
      </c>
      <c r="P9" s="330">
        <f t="shared" si="2"/>
        <v>2.1287132995380542E-2</v>
      </c>
      <c r="Q9" s="330">
        <f t="shared" si="2"/>
        <v>7.3979268796256159E-2</v>
      </c>
      <c r="R9" s="330">
        <f t="shared" si="2"/>
        <v>0.13607137322234375</v>
      </c>
      <c r="S9" s="330">
        <f t="shared" si="2"/>
        <v>6.8538760322259362E-2</v>
      </c>
      <c r="T9" s="330">
        <f>L9/K9-1</f>
        <v>1.9555192303444269E-2</v>
      </c>
    </row>
    <row r="10" spans="2:20" s="37" customFormat="1" ht="17.25" customHeight="1" x14ac:dyDescent="0.25">
      <c r="B10" s="259" t="s">
        <v>52</v>
      </c>
      <c r="C10" s="245">
        <v>598835</v>
      </c>
      <c r="D10" s="245">
        <v>636296</v>
      </c>
      <c r="E10" s="245">
        <v>709775</v>
      </c>
      <c r="F10" s="245">
        <v>750312</v>
      </c>
      <c r="G10" s="245">
        <v>736518</v>
      </c>
      <c r="H10" s="245">
        <v>699134</v>
      </c>
      <c r="I10" s="245">
        <v>746983</v>
      </c>
      <c r="J10" s="245">
        <v>812193</v>
      </c>
      <c r="K10" s="245">
        <v>857577</v>
      </c>
      <c r="L10" s="245">
        <v>846052</v>
      </c>
      <c r="M10" s="260">
        <f t="shared" si="1"/>
        <v>0.11547927379710066</v>
      </c>
      <c r="N10" s="260">
        <f t="shared" ref="N10:Q10" si="3">F10/E10-1</f>
        <v>5.7112465217850739E-2</v>
      </c>
      <c r="O10" s="260">
        <f t="shared" si="3"/>
        <v>-1.8384352109522384E-2</v>
      </c>
      <c r="P10" s="260">
        <f t="shared" si="3"/>
        <v>-5.075775473240296E-2</v>
      </c>
      <c r="Q10" s="260">
        <f t="shared" si="3"/>
        <v>6.844038481893322E-2</v>
      </c>
      <c r="R10" s="260">
        <f>J10/I10-1</f>
        <v>8.729783676469216E-2</v>
      </c>
      <c r="S10" s="260">
        <f>K10/J10-1</f>
        <v>5.5878344186665041E-2</v>
      </c>
      <c r="T10" s="260">
        <f>L10/K10-1</f>
        <v>-1.3439026466428139E-2</v>
      </c>
    </row>
    <row r="11" spans="2:20" s="37" customFormat="1" ht="17.25" customHeight="1" x14ac:dyDescent="0.25">
      <c r="B11" s="259" t="s">
        <v>53</v>
      </c>
      <c r="C11" s="245">
        <v>17826</v>
      </c>
      <c r="D11" s="245">
        <v>23436</v>
      </c>
      <c r="E11" s="245">
        <v>26251</v>
      </c>
      <c r="F11" s="245">
        <v>27839</v>
      </c>
      <c r="G11" s="245">
        <v>27459</v>
      </c>
      <c r="H11" s="245">
        <v>23786</v>
      </c>
      <c r="I11" s="245">
        <v>22193</v>
      </c>
      <c r="J11" s="245">
        <v>26853</v>
      </c>
      <c r="K11" s="245">
        <v>27312</v>
      </c>
      <c r="L11" s="245">
        <v>27684</v>
      </c>
      <c r="M11" s="260">
        <f t="shared" si="1"/>
        <v>0.12011435398532178</v>
      </c>
      <c r="N11" s="260">
        <f t="shared" ref="N11:N20" si="4">F11/E11-1</f>
        <v>6.0492933602529497E-2</v>
      </c>
      <c r="O11" s="260">
        <f t="shared" ref="O11:O20" si="5">G11/F11-1</f>
        <v>-1.3649915586048333E-2</v>
      </c>
      <c r="P11" s="260">
        <f t="shared" ref="P11:P20" si="6">H11/G11-1</f>
        <v>-0.13376306493317314</v>
      </c>
      <c r="Q11" s="260">
        <f t="shared" ref="Q11:T20" si="7">I11/H11-1</f>
        <v>-6.6972168502480445E-2</v>
      </c>
      <c r="R11" s="260">
        <f t="shared" si="7"/>
        <v>0.20997611859595366</v>
      </c>
      <c r="S11" s="260">
        <f t="shared" si="7"/>
        <v>1.7093062227684142E-2</v>
      </c>
      <c r="T11" s="260">
        <f t="shared" si="7"/>
        <v>1.3620386643233839E-2</v>
      </c>
    </row>
    <row r="12" spans="2:20" s="37" customFormat="1" ht="17.25" customHeight="1" x14ac:dyDescent="0.25">
      <c r="B12" s="259" t="s">
        <v>54</v>
      </c>
      <c r="C12" s="245">
        <v>88948</v>
      </c>
      <c r="D12" s="245">
        <v>98906</v>
      </c>
      <c r="E12" s="245">
        <v>104510</v>
      </c>
      <c r="F12" s="245">
        <v>110226</v>
      </c>
      <c r="G12" s="245">
        <v>106003</v>
      </c>
      <c r="H12" s="245">
        <v>106039</v>
      </c>
      <c r="I12" s="245">
        <v>102112</v>
      </c>
      <c r="J12" s="245">
        <v>128492</v>
      </c>
      <c r="K12" s="245">
        <v>136763</v>
      </c>
      <c r="L12" s="245">
        <v>136670</v>
      </c>
      <c r="M12" s="260">
        <f t="shared" si="1"/>
        <v>5.6659858855883316E-2</v>
      </c>
      <c r="N12" s="260">
        <f t="shared" si="4"/>
        <v>5.4693330781743432E-2</v>
      </c>
      <c r="O12" s="260">
        <f t="shared" si="5"/>
        <v>-3.8312194944931321E-2</v>
      </c>
      <c r="P12" s="260">
        <f t="shared" si="6"/>
        <v>3.3961302981988517E-4</v>
      </c>
      <c r="Q12" s="260">
        <f t="shared" si="7"/>
        <v>-3.7033544262016771E-2</v>
      </c>
      <c r="R12" s="260">
        <f t="shared" si="7"/>
        <v>0.25834377937950492</v>
      </c>
      <c r="S12" s="260">
        <f t="shared" si="7"/>
        <v>6.4369766211126E-2</v>
      </c>
      <c r="T12" s="260">
        <f t="shared" si="7"/>
        <v>-6.8000848182625528E-4</v>
      </c>
    </row>
    <row r="13" spans="2:20" s="37" customFormat="1" ht="17.25" customHeight="1" x14ac:dyDescent="0.25">
      <c r="B13" s="259" t="s">
        <v>55</v>
      </c>
      <c r="C13" s="245">
        <v>388650</v>
      </c>
      <c r="D13" s="245">
        <v>403540</v>
      </c>
      <c r="E13" s="245">
        <v>423656</v>
      </c>
      <c r="F13" s="245">
        <v>444459</v>
      </c>
      <c r="G13" s="245">
        <v>421759</v>
      </c>
      <c r="H13" s="245">
        <v>426683</v>
      </c>
      <c r="I13" s="245">
        <v>423445</v>
      </c>
      <c r="J13" s="245">
        <v>487378</v>
      </c>
      <c r="K13" s="245">
        <v>500926</v>
      </c>
      <c r="L13" s="245">
        <v>501253</v>
      </c>
      <c r="M13" s="260">
        <f t="shared" si="1"/>
        <v>4.9848837785597455E-2</v>
      </c>
      <c r="N13" s="260">
        <f t="shared" si="4"/>
        <v>4.9103517948524189E-2</v>
      </c>
      <c r="O13" s="260">
        <f t="shared" si="5"/>
        <v>-5.1073327348529318E-2</v>
      </c>
      <c r="P13" s="260">
        <f t="shared" si="6"/>
        <v>1.1674913872614434E-2</v>
      </c>
      <c r="Q13" s="260">
        <f t="shared" si="7"/>
        <v>-7.5887719923222186E-3</v>
      </c>
      <c r="R13" s="260">
        <f t="shared" si="7"/>
        <v>0.15098300841903911</v>
      </c>
      <c r="S13" s="260">
        <f t="shared" si="7"/>
        <v>2.7797725789838745E-2</v>
      </c>
      <c r="T13" s="260">
        <f t="shared" si="7"/>
        <v>6.527910310105689E-4</v>
      </c>
    </row>
    <row r="14" spans="2:20" s="37" customFormat="1" ht="17.25" customHeight="1" x14ac:dyDescent="0.25">
      <c r="B14" s="259" t="s">
        <v>56</v>
      </c>
      <c r="C14" s="245">
        <v>69000</v>
      </c>
      <c r="D14" s="245">
        <v>65309</v>
      </c>
      <c r="E14" s="245">
        <v>49343</v>
      </c>
      <c r="F14" s="245">
        <v>52736</v>
      </c>
      <c r="G14" s="245">
        <v>46479</v>
      </c>
      <c r="H14" s="245">
        <v>42697</v>
      </c>
      <c r="I14" s="245">
        <v>51853</v>
      </c>
      <c r="J14" s="245">
        <v>51913</v>
      </c>
      <c r="K14" s="245">
        <v>60340</v>
      </c>
      <c r="L14" s="245">
        <v>59998</v>
      </c>
      <c r="M14" s="260">
        <f t="shared" si="1"/>
        <v>-0.24446860310217577</v>
      </c>
      <c r="N14" s="260">
        <f t="shared" si="4"/>
        <v>6.8763553087570761E-2</v>
      </c>
      <c r="O14" s="260">
        <f t="shared" si="5"/>
        <v>-0.11864760315533984</v>
      </c>
      <c r="P14" s="260">
        <f t="shared" si="6"/>
        <v>-8.1370081111900028E-2</v>
      </c>
      <c r="Q14" s="260">
        <f t="shared" si="7"/>
        <v>0.21444129564137993</v>
      </c>
      <c r="R14" s="260">
        <f t="shared" si="7"/>
        <v>1.1571172352611292E-3</v>
      </c>
      <c r="S14" s="260">
        <f t="shared" si="7"/>
        <v>0.16232928168281546</v>
      </c>
      <c r="T14" s="260">
        <f t="shared" si="7"/>
        <v>-5.6678820019887555E-3</v>
      </c>
    </row>
    <row r="15" spans="2:20" s="37" customFormat="1" ht="19.5" customHeight="1" x14ac:dyDescent="0.25">
      <c r="B15" s="259" t="s">
        <v>140</v>
      </c>
      <c r="C15" s="245">
        <v>302228</v>
      </c>
      <c r="D15" s="245">
        <v>322998</v>
      </c>
      <c r="E15" s="245">
        <v>359498</v>
      </c>
      <c r="F15" s="245">
        <v>396201</v>
      </c>
      <c r="G15" s="245">
        <v>391022</v>
      </c>
      <c r="H15" s="245">
        <v>396708</v>
      </c>
      <c r="I15" s="245">
        <v>435962</v>
      </c>
      <c r="J15" s="245">
        <v>516588</v>
      </c>
      <c r="K15" s="245">
        <v>578265</v>
      </c>
      <c r="L15" s="245">
        <v>607960</v>
      </c>
      <c r="M15" s="260">
        <f t="shared" si="1"/>
        <v>0.11300379568913743</v>
      </c>
      <c r="N15" s="260">
        <f t="shared" si="4"/>
        <v>0.102095143783832</v>
      </c>
      <c r="O15" s="260">
        <f t="shared" si="5"/>
        <v>-1.3071647976658274E-2</v>
      </c>
      <c r="P15" s="260">
        <f t="shared" si="6"/>
        <v>1.4541381303353695E-2</v>
      </c>
      <c r="Q15" s="260">
        <f t="shared" si="7"/>
        <v>9.8949353176643884E-2</v>
      </c>
      <c r="R15" s="260">
        <f t="shared" si="7"/>
        <v>0.18493813681008886</v>
      </c>
      <c r="S15" s="260">
        <f t="shared" si="7"/>
        <v>0.11939301725940199</v>
      </c>
      <c r="T15" s="260">
        <f t="shared" si="7"/>
        <v>5.1351888839891835E-2</v>
      </c>
    </row>
    <row r="16" spans="2:20" s="37" customFormat="1" ht="19.5" customHeight="1" x14ac:dyDescent="0.25">
      <c r="B16" s="259" t="s">
        <v>57</v>
      </c>
      <c r="C16" s="245">
        <v>431215</v>
      </c>
      <c r="D16" s="245">
        <v>477918</v>
      </c>
      <c r="E16" s="245">
        <v>529888</v>
      </c>
      <c r="F16" s="245">
        <v>582506</v>
      </c>
      <c r="G16" s="245">
        <v>547828</v>
      </c>
      <c r="H16" s="245">
        <v>629581</v>
      </c>
      <c r="I16" s="245">
        <v>722381</v>
      </c>
      <c r="J16" s="245">
        <v>815518</v>
      </c>
      <c r="K16" s="245">
        <v>872273</v>
      </c>
      <c r="L16" s="245">
        <v>914464</v>
      </c>
      <c r="M16" s="260">
        <f t="shared" si="1"/>
        <v>0.10874250394419116</v>
      </c>
      <c r="N16" s="260">
        <f t="shared" si="4"/>
        <v>9.9300229482456759E-2</v>
      </c>
      <c r="O16" s="260">
        <f t="shared" si="5"/>
        <v>-5.9532434000679868E-2</v>
      </c>
      <c r="P16" s="260">
        <f t="shared" si="6"/>
        <v>0.14923114554203143</v>
      </c>
      <c r="Q16" s="260">
        <f t="shared" si="7"/>
        <v>0.1473996197471017</v>
      </c>
      <c r="R16" s="260">
        <f t="shared" si="7"/>
        <v>0.12893057818519593</v>
      </c>
      <c r="S16" s="260">
        <f t="shared" si="7"/>
        <v>6.959380418335348E-2</v>
      </c>
      <c r="T16" s="260">
        <f t="shared" si="7"/>
        <v>4.8369031255123041E-2</v>
      </c>
    </row>
    <row r="17" spans="2:20" s="37" customFormat="1" ht="17.25" customHeight="1" x14ac:dyDescent="0.25">
      <c r="B17" s="259" t="s">
        <v>58</v>
      </c>
      <c r="C17" s="245">
        <v>2887</v>
      </c>
      <c r="D17" s="245">
        <v>2228</v>
      </c>
      <c r="E17" s="245">
        <v>3437</v>
      </c>
      <c r="F17" s="245">
        <v>3826</v>
      </c>
      <c r="G17" s="245">
        <v>2849</v>
      </c>
      <c r="H17" s="245">
        <v>3021</v>
      </c>
      <c r="I17" s="245">
        <v>2441</v>
      </c>
      <c r="J17" s="245">
        <v>2801</v>
      </c>
      <c r="K17" s="245">
        <v>2811</v>
      </c>
      <c r="L17" s="245">
        <v>2739</v>
      </c>
      <c r="M17" s="260">
        <f t="shared" si="1"/>
        <v>0.54263913824057441</v>
      </c>
      <c r="N17" s="260">
        <f t="shared" si="4"/>
        <v>0.11318009892347969</v>
      </c>
      <c r="O17" s="260">
        <f t="shared" si="5"/>
        <v>-0.25535807631991636</v>
      </c>
      <c r="P17" s="260">
        <f t="shared" si="6"/>
        <v>6.0372060372060332E-2</v>
      </c>
      <c r="Q17" s="260">
        <f t="shared" si="7"/>
        <v>-0.1919894074809666</v>
      </c>
      <c r="R17" s="260">
        <f t="shared" si="7"/>
        <v>0.1474805407619828</v>
      </c>
      <c r="S17" s="260">
        <f t="shared" si="7"/>
        <v>3.5701535166012821E-3</v>
      </c>
      <c r="T17" s="260">
        <f t="shared" si="7"/>
        <v>-2.5613660618996836E-2</v>
      </c>
    </row>
    <row r="18" spans="2:20" s="37" customFormat="1" ht="17.25" customHeight="1" x14ac:dyDescent="0.25">
      <c r="B18" s="259" t="s">
        <v>59</v>
      </c>
      <c r="C18" s="245">
        <v>8429</v>
      </c>
      <c r="D18" s="245">
        <v>9749</v>
      </c>
      <c r="E18" s="245">
        <v>11891</v>
      </c>
      <c r="F18" s="245">
        <v>13408</v>
      </c>
      <c r="G18" s="245">
        <v>12853</v>
      </c>
      <c r="H18" s="245">
        <v>13404</v>
      </c>
      <c r="I18" s="245">
        <v>12013</v>
      </c>
      <c r="J18" s="245">
        <v>16046</v>
      </c>
      <c r="K18" s="245">
        <v>17331</v>
      </c>
      <c r="L18" s="245">
        <v>17308</v>
      </c>
      <c r="M18" s="260">
        <f t="shared" si="1"/>
        <v>0.21971484254795359</v>
      </c>
      <c r="N18" s="260">
        <f t="shared" si="4"/>
        <v>0.12757547725170304</v>
      </c>
      <c r="O18" s="260">
        <f t="shared" si="5"/>
        <v>-4.1393198090692085E-2</v>
      </c>
      <c r="P18" s="260">
        <f t="shared" si="6"/>
        <v>4.2869369018906145E-2</v>
      </c>
      <c r="Q18" s="260">
        <f t="shared" si="7"/>
        <v>-0.10377499253954048</v>
      </c>
      <c r="R18" s="260">
        <f t="shared" si="7"/>
        <v>0.33571963705985186</v>
      </c>
      <c r="S18" s="260">
        <f t="shared" si="7"/>
        <v>8.0082263492459171E-2</v>
      </c>
      <c r="T18" s="260">
        <f t="shared" si="7"/>
        <v>-1.3271017252322048E-3</v>
      </c>
    </row>
    <row r="19" spans="2:20" s="37" customFormat="1" ht="17.25" customHeight="1" x14ac:dyDescent="0.25">
      <c r="B19" s="259" t="s">
        <v>60</v>
      </c>
      <c r="C19" s="245">
        <v>11344</v>
      </c>
      <c r="D19" s="245">
        <v>11720</v>
      </c>
      <c r="E19" s="245">
        <v>15248</v>
      </c>
      <c r="F19" s="245">
        <v>16442</v>
      </c>
      <c r="G19" s="245">
        <v>12317</v>
      </c>
      <c r="H19" s="245">
        <v>12312</v>
      </c>
      <c r="I19" s="245">
        <v>10716</v>
      </c>
      <c r="J19" s="245">
        <v>13496</v>
      </c>
      <c r="K19" s="245">
        <v>13154</v>
      </c>
      <c r="L19" s="245">
        <v>12513</v>
      </c>
      <c r="M19" s="260">
        <f t="shared" si="1"/>
        <v>0.30102389078498293</v>
      </c>
      <c r="N19" s="260">
        <f t="shared" si="4"/>
        <v>7.830535152151108E-2</v>
      </c>
      <c r="O19" s="260">
        <f t="shared" si="5"/>
        <v>-0.25088188784819365</v>
      </c>
      <c r="P19" s="260">
        <f t="shared" si="6"/>
        <v>-4.0594300560203855E-4</v>
      </c>
      <c r="Q19" s="260">
        <f t="shared" si="7"/>
        <v>-0.12962962962962965</v>
      </c>
      <c r="R19" s="260">
        <f t="shared" si="7"/>
        <v>0.25942515864128413</v>
      </c>
      <c r="S19" s="260">
        <f t="shared" si="7"/>
        <v>-2.5340841730883246E-2</v>
      </c>
      <c r="T19" s="260">
        <f t="shared" si="7"/>
        <v>-4.8730424205564837E-2</v>
      </c>
    </row>
    <row r="20" spans="2:20" s="37" customFormat="1" ht="17.25" customHeight="1" x14ac:dyDescent="0.25">
      <c r="B20" s="259" t="s">
        <v>61</v>
      </c>
      <c r="C20" s="245">
        <v>6006</v>
      </c>
      <c r="D20" s="245">
        <v>4113</v>
      </c>
      <c r="E20" s="245">
        <v>3767</v>
      </c>
      <c r="F20" s="245">
        <v>5696</v>
      </c>
      <c r="G20" s="245">
        <v>6873</v>
      </c>
      <c r="H20" s="245">
        <v>7810</v>
      </c>
      <c r="I20" s="245">
        <v>5754</v>
      </c>
      <c r="J20" s="245">
        <v>9632</v>
      </c>
      <c r="K20" s="245">
        <v>11612</v>
      </c>
      <c r="L20" s="245">
        <v>11921</v>
      </c>
      <c r="M20" s="260">
        <f t="shared" si="1"/>
        <v>-8.412351081935332E-2</v>
      </c>
      <c r="N20" s="260">
        <f t="shared" si="4"/>
        <v>0.51207857711706928</v>
      </c>
      <c r="O20" s="260">
        <f t="shared" si="5"/>
        <v>0.2066362359550562</v>
      </c>
      <c r="P20" s="260">
        <f t="shared" si="6"/>
        <v>0.13633056889276873</v>
      </c>
      <c r="Q20" s="260">
        <f t="shared" si="7"/>
        <v>-0.26325224071702946</v>
      </c>
      <c r="R20" s="260">
        <f t="shared" si="7"/>
        <v>0.67396593673965932</v>
      </c>
      <c r="S20" s="260">
        <f t="shared" si="7"/>
        <v>0.20556478405315604</v>
      </c>
      <c r="T20" s="260">
        <f t="shared" si="7"/>
        <v>2.6610403031346985E-2</v>
      </c>
    </row>
    <row r="21" spans="2:20" s="37" customFormat="1" ht="12.95" customHeight="1" x14ac:dyDescent="0.25"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</row>
    <row r="22" spans="2:20" s="37" customFormat="1" ht="13.5" x14ac:dyDescent="0.25">
      <c r="B22" s="29" t="s">
        <v>27</v>
      </c>
      <c r="C22" s="19"/>
      <c r="D22" s="182"/>
      <c r="E22" s="19"/>
      <c r="F22" s="19"/>
      <c r="G22" s="19"/>
      <c r="H22" s="141"/>
      <c r="I22" s="182"/>
      <c r="J22" s="182"/>
      <c r="K22" s="182"/>
      <c r="L22" s="182"/>
    </row>
    <row r="23" spans="2:20" s="37" customFormat="1" ht="13.5" x14ac:dyDescent="0.25">
      <c r="B23" s="446" t="s">
        <v>158</v>
      </c>
      <c r="C23" s="446"/>
      <c r="D23" s="446"/>
      <c r="E23" s="446"/>
      <c r="F23" s="446"/>
      <c r="G23" s="446"/>
      <c r="H23" s="146"/>
      <c r="I23" s="190"/>
      <c r="J23" s="199"/>
      <c r="K23" s="209"/>
      <c r="L23" s="372"/>
    </row>
    <row r="24" spans="2:20" s="37" customFormat="1" ht="16.5" customHeight="1" x14ac:dyDescent="0.25">
      <c r="B24" s="19"/>
    </row>
  </sheetData>
  <sortState ref="B25:C35">
    <sortCondition descending="1" ref="C25"/>
  </sortState>
  <mergeCells count="1">
    <mergeCell ref="B23:G23"/>
  </mergeCells>
  <phoneticPr fontId="37" type="noConversion"/>
  <conditionalFormatting sqref="M9:P20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9:Q20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9:R20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9:S20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9:T2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showGridLines="0" zoomScale="80" zoomScaleNormal="80" workbookViewId="0">
      <selection activeCell="L8" sqref="L8"/>
    </sheetView>
  </sheetViews>
  <sheetFormatPr baseColWidth="10" defaultColWidth="9.140625" defaultRowHeight="13.5" x14ac:dyDescent="0.25"/>
  <cols>
    <col min="1" max="1" width="2" style="19" customWidth="1"/>
    <col min="2" max="2" width="31.85546875" style="19" customWidth="1"/>
    <col min="3" max="3" width="16.42578125" style="182" customWidth="1"/>
    <col min="4" max="7" width="16.42578125" style="19" customWidth="1"/>
    <col min="8" max="8" width="16.42578125" style="141" customWidth="1"/>
    <col min="9" max="12" width="16.42578125" style="182" customWidth="1"/>
    <col min="13" max="20" width="16.7109375" style="19" customWidth="1"/>
    <col min="21" max="16384" width="9.140625" style="19"/>
  </cols>
  <sheetData>
    <row r="1" spans="1:20" ht="18" customHeight="1" x14ac:dyDescent="0.25"/>
    <row r="2" spans="1:20" ht="18" customHeight="1" x14ac:dyDescent="0.25"/>
    <row r="3" spans="1:20" ht="18" customHeight="1" x14ac:dyDescent="0.25">
      <c r="A3" s="39"/>
    </row>
    <row r="4" spans="1:20" ht="18" customHeight="1" x14ac:dyDescent="0.25"/>
    <row r="5" spans="1:20" s="18" customFormat="1" ht="18" customHeight="1" x14ac:dyDescent="0.25">
      <c r="B5" s="447"/>
      <c r="C5" s="447"/>
      <c r="D5" s="447"/>
      <c r="E5" s="447"/>
      <c r="F5" s="447"/>
      <c r="G5" s="447"/>
      <c r="H5" s="150"/>
      <c r="I5" s="191"/>
      <c r="J5" s="200"/>
      <c r="K5" s="210"/>
      <c r="L5" s="377"/>
    </row>
    <row r="6" spans="1:20" s="18" customFormat="1" ht="33.75" customHeight="1" x14ac:dyDescent="0.25">
      <c r="B6" s="448"/>
      <c r="C6" s="448"/>
      <c r="D6" s="448"/>
      <c r="E6" s="448"/>
      <c r="F6" s="448"/>
      <c r="G6" s="448"/>
      <c r="H6" s="151"/>
      <c r="I6" s="192"/>
      <c r="J6" s="201"/>
      <c r="K6" s="211"/>
      <c r="L6" s="378"/>
    </row>
    <row r="7" spans="1:20" s="21" customFormat="1" ht="49.5" customHeight="1" x14ac:dyDescent="0.25">
      <c r="A7" s="41"/>
      <c r="B7" s="325" t="s">
        <v>76</v>
      </c>
      <c r="C7" s="379">
        <v>2015</v>
      </c>
      <c r="D7" s="325">
        <v>2016</v>
      </c>
      <c r="E7" s="326">
        <v>2017</v>
      </c>
      <c r="F7" s="326">
        <v>2018</v>
      </c>
      <c r="G7" s="326">
        <v>2019</v>
      </c>
      <c r="H7" s="326">
        <v>2020</v>
      </c>
      <c r="I7" s="326">
        <v>2021</v>
      </c>
      <c r="J7" s="326">
        <v>2022</v>
      </c>
      <c r="K7" s="326">
        <v>2023</v>
      </c>
      <c r="L7" s="380">
        <v>2024</v>
      </c>
      <c r="M7" s="326" t="s">
        <v>173</v>
      </c>
      <c r="N7" s="326" t="s">
        <v>174</v>
      </c>
      <c r="O7" s="326" t="s">
        <v>172</v>
      </c>
      <c r="P7" s="326" t="s">
        <v>162</v>
      </c>
      <c r="Q7" s="326" t="s">
        <v>185</v>
      </c>
      <c r="R7" s="326" t="s">
        <v>191</v>
      </c>
      <c r="S7" s="326" t="s">
        <v>197</v>
      </c>
      <c r="T7" s="433" t="s">
        <v>218</v>
      </c>
    </row>
    <row r="8" spans="1:20" s="21" customFormat="1" ht="18.75" customHeight="1" x14ac:dyDescent="0.25">
      <c r="B8" s="327" t="s">
        <v>0</v>
      </c>
      <c r="C8" s="385">
        <f>SUM(C9:C15)</f>
        <v>1925368</v>
      </c>
      <c r="D8" s="333">
        <f>SUM(D9:D15)</f>
        <v>2056213</v>
      </c>
      <c r="E8" s="333">
        <f t="shared" ref="E8:L8" si="0">SUM(E9:E15)</f>
        <v>2237264</v>
      </c>
      <c r="F8" s="333">
        <f t="shared" si="0"/>
        <v>2403651</v>
      </c>
      <c r="G8" s="333">
        <f t="shared" si="0"/>
        <v>2311960</v>
      </c>
      <c r="H8" s="333">
        <f t="shared" si="0"/>
        <v>2361175</v>
      </c>
      <c r="I8" s="333">
        <f t="shared" si="0"/>
        <v>2535853</v>
      </c>
      <c r="J8" s="333">
        <f t="shared" si="0"/>
        <v>2880910</v>
      </c>
      <c r="K8" s="333">
        <f t="shared" si="0"/>
        <v>3078364</v>
      </c>
      <c r="L8" s="333">
        <f t="shared" si="0"/>
        <v>3138562</v>
      </c>
      <c r="M8" s="334">
        <f t="shared" ref="M8:S8" si="1">E8/D8-1</f>
        <v>8.8050702918423429E-2</v>
      </c>
      <c r="N8" s="334">
        <f t="shared" si="1"/>
        <v>7.4370749272325565E-2</v>
      </c>
      <c r="O8" s="334">
        <f t="shared" si="1"/>
        <v>-3.8146552889749774E-2</v>
      </c>
      <c r="P8" s="334">
        <f t="shared" si="1"/>
        <v>2.1287132995380542E-2</v>
      </c>
      <c r="Q8" s="334">
        <f t="shared" si="1"/>
        <v>7.3979268796256159E-2</v>
      </c>
      <c r="R8" s="334">
        <f t="shared" si="1"/>
        <v>0.13607137322234375</v>
      </c>
      <c r="S8" s="334">
        <f t="shared" si="1"/>
        <v>6.8538760322259362E-2</v>
      </c>
      <c r="T8" s="334">
        <f>L8/K8-1</f>
        <v>1.9555192303444269E-2</v>
      </c>
    </row>
    <row r="9" spans="1:20" ht="18.75" customHeight="1" x14ac:dyDescent="0.25">
      <c r="A9" s="40"/>
      <c r="B9" s="249" t="s">
        <v>62</v>
      </c>
      <c r="C9" s="250">
        <v>554042</v>
      </c>
      <c r="D9" s="250">
        <v>584800</v>
      </c>
      <c r="E9" s="250">
        <v>630726</v>
      </c>
      <c r="F9" s="250">
        <v>663741</v>
      </c>
      <c r="G9" s="250">
        <v>635269</v>
      </c>
      <c r="H9" s="250">
        <v>611613</v>
      </c>
      <c r="I9" s="250">
        <v>635519</v>
      </c>
      <c r="J9" s="251">
        <v>700010</v>
      </c>
      <c r="K9" s="251">
        <v>727480</v>
      </c>
      <c r="L9" s="251">
        <v>722034</v>
      </c>
      <c r="M9" s="252">
        <f t="shared" ref="M9:Q15" si="2">E9/D9-1</f>
        <v>7.8532831737346154E-2</v>
      </c>
      <c r="N9" s="252">
        <f t="shared" si="2"/>
        <v>5.2344441167797129E-2</v>
      </c>
      <c r="O9" s="252">
        <f t="shared" si="2"/>
        <v>-4.2896250193976249E-2</v>
      </c>
      <c r="P9" s="252">
        <f t="shared" si="2"/>
        <v>-3.7237768567331297E-2</v>
      </c>
      <c r="Q9" s="252">
        <f t="shared" si="2"/>
        <v>3.9086808161370001E-2</v>
      </c>
      <c r="R9" s="252">
        <f t="shared" ref="R9:T15" si="3">J9/I9-1</f>
        <v>0.10147768988810713</v>
      </c>
      <c r="S9" s="252">
        <f t="shared" si="3"/>
        <v>3.9242296538620769E-2</v>
      </c>
      <c r="T9" s="252">
        <f t="shared" si="3"/>
        <v>-7.4861164568098548E-3</v>
      </c>
    </row>
    <row r="10" spans="1:20" ht="18.75" customHeight="1" x14ac:dyDescent="0.25">
      <c r="A10" s="40"/>
      <c r="B10" s="249" t="s">
        <v>64</v>
      </c>
      <c r="C10" s="250">
        <v>77392</v>
      </c>
      <c r="D10" s="250">
        <v>86210</v>
      </c>
      <c r="E10" s="250">
        <v>103794</v>
      </c>
      <c r="F10" s="250">
        <v>120171</v>
      </c>
      <c r="G10" s="250">
        <v>132508</v>
      </c>
      <c r="H10" s="250">
        <v>133078</v>
      </c>
      <c r="I10" s="250">
        <v>143565</v>
      </c>
      <c r="J10" s="251">
        <v>171984</v>
      </c>
      <c r="K10" s="251">
        <v>194449</v>
      </c>
      <c r="L10" s="251">
        <v>204397</v>
      </c>
      <c r="M10" s="252">
        <f t="shared" si="2"/>
        <v>0.20396705718594133</v>
      </c>
      <c r="N10" s="252">
        <f t="shared" si="2"/>
        <v>0.1577836869183189</v>
      </c>
      <c r="O10" s="252">
        <f t="shared" si="2"/>
        <v>0.10266203992643819</v>
      </c>
      <c r="P10" s="252">
        <f t="shared" si="2"/>
        <v>4.3016270715729998E-3</v>
      </c>
      <c r="Q10" s="252">
        <f t="shared" si="2"/>
        <v>7.8803408527329921E-2</v>
      </c>
      <c r="R10" s="252">
        <f t="shared" si="3"/>
        <v>0.19795214711106457</v>
      </c>
      <c r="S10" s="252">
        <f t="shared" si="3"/>
        <v>0.13062261605730763</v>
      </c>
      <c r="T10" s="252">
        <f t="shared" si="3"/>
        <v>5.1159944252734624E-2</v>
      </c>
    </row>
    <row r="11" spans="1:20" ht="18.75" customHeight="1" x14ac:dyDescent="0.25">
      <c r="A11" s="40"/>
      <c r="B11" s="249" t="s">
        <v>67</v>
      </c>
      <c r="C11" s="250">
        <v>134968</v>
      </c>
      <c r="D11" s="250">
        <v>145086</v>
      </c>
      <c r="E11" s="250">
        <v>159974</v>
      </c>
      <c r="F11" s="250">
        <v>167685</v>
      </c>
      <c r="G11" s="250">
        <v>156740</v>
      </c>
      <c r="H11" s="250">
        <v>160655</v>
      </c>
      <c r="I11" s="250">
        <v>169110</v>
      </c>
      <c r="J11" s="251">
        <v>180712</v>
      </c>
      <c r="K11" s="251">
        <v>183207</v>
      </c>
      <c r="L11" s="251">
        <v>181043</v>
      </c>
      <c r="M11" s="252">
        <f t="shared" si="2"/>
        <v>0.10261500075817098</v>
      </c>
      <c r="N11" s="252">
        <f t="shared" si="2"/>
        <v>4.8201582757197992E-2</v>
      </c>
      <c r="O11" s="252">
        <f t="shared" si="2"/>
        <v>-6.5271193010704609E-2</v>
      </c>
      <c r="P11" s="252">
        <f t="shared" si="2"/>
        <v>2.4977670026796073E-2</v>
      </c>
      <c r="Q11" s="252">
        <f t="shared" si="2"/>
        <v>5.262830288506426E-2</v>
      </c>
      <c r="R11" s="252">
        <f t="shared" si="3"/>
        <v>6.8606232629649266E-2</v>
      </c>
      <c r="S11" s="252">
        <f t="shared" si="3"/>
        <v>1.3806498738323958E-2</v>
      </c>
      <c r="T11" s="252">
        <f t="shared" si="3"/>
        <v>-1.1811775750926512E-2</v>
      </c>
    </row>
    <row r="12" spans="1:20" ht="18.75" customHeight="1" x14ac:dyDescent="0.25">
      <c r="A12" s="40"/>
      <c r="B12" s="249" t="s">
        <v>63</v>
      </c>
      <c r="C12" s="250">
        <v>123133</v>
      </c>
      <c r="D12" s="250">
        <v>131385</v>
      </c>
      <c r="E12" s="250">
        <v>143724</v>
      </c>
      <c r="F12" s="250">
        <v>154622</v>
      </c>
      <c r="G12" s="250">
        <v>149134</v>
      </c>
      <c r="H12" s="250">
        <v>144733</v>
      </c>
      <c r="I12" s="250">
        <v>153423</v>
      </c>
      <c r="J12" s="251">
        <v>167779</v>
      </c>
      <c r="K12" s="251">
        <v>173735</v>
      </c>
      <c r="L12" s="251">
        <v>175028</v>
      </c>
      <c r="M12" s="252">
        <f t="shared" si="2"/>
        <v>9.3914830460098075E-2</v>
      </c>
      <c r="N12" s="252">
        <f t="shared" si="2"/>
        <v>7.5825888508530337E-2</v>
      </c>
      <c r="O12" s="252">
        <f t="shared" si="2"/>
        <v>-3.549300875683925E-2</v>
      </c>
      <c r="P12" s="252">
        <f t="shared" si="2"/>
        <v>-2.9510373221398156E-2</v>
      </c>
      <c r="Q12" s="252">
        <f t="shared" si="2"/>
        <v>6.0041593831399842E-2</v>
      </c>
      <c r="R12" s="252">
        <f t="shared" si="3"/>
        <v>9.3571368047815406E-2</v>
      </c>
      <c r="S12" s="252">
        <f t="shared" si="3"/>
        <v>3.5499079145780987E-2</v>
      </c>
      <c r="T12" s="252">
        <f t="shared" si="3"/>
        <v>7.4423691253922009E-3</v>
      </c>
    </row>
    <row r="13" spans="1:20" ht="18.75" customHeight="1" x14ac:dyDescent="0.25">
      <c r="A13" s="40"/>
      <c r="B13" s="249" t="s">
        <v>68</v>
      </c>
      <c r="C13" s="250">
        <v>126696</v>
      </c>
      <c r="D13" s="250">
        <v>131735</v>
      </c>
      <c r="E13" s="250">
        <v>137732</v>
      </c>
      <c r="F13" s="250">
        <v>145675</v>
      </c>
      <c r="G13" s="250">
        <v>137323</v>
      </c>
      <c r="H13" s="250">
        <v>137272</v>
      </c>
      <c r="I13" s="250">
        <v>141696</v>
      </c>
      <c r="J13" s="251">
        <v>159805</v>
      </c>
      <c r="K13" s="251">
        <v>168424</v>
      </c>
      <c r="L13" s="251">
        <v>168967</v>
      </c>
      <c r="M13" s="252">
        <f t="shared" si="2"/>
        <v>4.5523209473564252E-2</v>
      </c>
      <c r="N13" s="252">
        <f t="shared" si="2"/>
        <v>5.7669967763482655E-2</v>
      </c>
      <c r="O13" s="252">
        <f t="shared" si="2"/>
        <v>-5.7333104513471733E-2</v>
      </c>
      <c r="P13" s="252">
        <f t="shared" si="2"/>
        <v>-3.7138716748108536E-4</v>
      </c>
      <c r="Q13" s="252">
        <f t="shared" si="2"/>
        <v>3.2227985313829421E-2</v>
      </c>
      <c r="R13" s="252">
        <f t="shared" si="3"/>
        <v>0.12780177280939475</v>
      </c>
      <c r="S13" s="252">
        <f t="shared" si="3"/>
        <v>5.3934482650730642E-2</v>
      </c>
      <c r="T13" s="252">
        <f t="shared" si="3"/>
        <v>3.2240060798935932E-3</v>
      </c>
    </row>
    <row r="14" spans="1:20" ht="18.75" customHeight="1" x14ac:dyDescent="0.25">
      <c r="A14" s="40"/>
      <c r="B14" s="249" t="s">
        <v>65</v>
      </c>
      <c r="C14" s="250">
        <v>107488</v>
      </c>
      <c r="D14" s="250">
        <v>111128</v>
      </c>
      <c r="E14" s="250">
        <v>114434</v>
      </c>
      <c r="F14" s="250">
        <v>116609</v>
      </c>
      <c r="G14" s="250">
        <v>108393</v>
      </c>
      <c r="H14" s="250">
        <v>107437</v>
      </c>
      <c r="I14" s="250">
        <v>106436</v>
      </c>
      <c r="J14" s="251">
        <v>116669</v>
      </c>
      <c r="K14" s="251">
        <v>119874</v>
      </c>
      <c r="L14" s="251">
        <v>116651</v>
      </c>
      <c r="M14" s="252">
        <f>E14/D14-1</f>
        <v>2.9749478079331926E-2</v>
      </c>
      <c r="N14" s="252">
        <f t="shared" si="2"/>
        <v>1.9006588950836401E-2</v>
      </c>
      <c r="O14" s="252">
        <f t="shared" si="2"/>
        <v>-7.0457683369208213E-2</v>
      </c>
      <c r="P14" s="252">
        <f t="shared" si="2"/>
        <v>-8.8197577334330202E-3</v>
      </c>
      <c r="Q14" s="252">
        <f t="shared" si="2"/>
        <v>-9.3170881539879069E-3</v>
      </c>
      <c r="R14" s="252">
        <f t="shared" si="3"/>
        <v>9.6142282686309199E-2</v>
      </c>
      <c r="S14" s="252">
        <f t="shared" si="3"/>
        <v>2.7470879153845384E-2</v>
      </c>
      <c r="T14" s="252">
        <f t="shared" si="3"/>
        <v>-2.6886564225770404E-2</v>
      </c>
    </row>
    <row r="15" spans="1:20" ht="18.75" customHeight="1" x14ac:dyDescent="0.25">
      <c r="A15" s="40"/>
      <c r="B15" s="249" t="s">
        <v>66</v>
      </c>
      <c r="C15" s="250">
        <v>801649</v>
      </c>
      <c r="D15" s="251">
        <v>865869</v>
      </c>
      <c r="E15" s="251">
        <v>946880</v>
      </c>
      <c r="F15" s="251">
        <v>1035148</v>
      </c>
      <c r="G15" s="251">
        <v>992593</v>
      </c>
      <c r="H15" s="251">
        <v>1066387</v>
      </c>
      <c r="I15" s="251">
        <v>1186104</v>
      </c>
      <c r="J15" s="251">
        <v>1383951</v>
      </c>
      <c r="K15" s="251">
        <v>1511195</v>
      </c>
      <c r="L15" s="251">
        <v>1570442</v>
      </c>
      <c r="M15" s="252">
        <f>E15/D15-1</f>
        <v>9.3560342268865115E-2</v>
      </c>
      <c r="N15" s="252">
        <f>F15/E15-1</f>
        <v>9.3219837783034887E-2</v>
      </c>
      <c r="O15" s="252">
        <f t="shared" si="2"/>
        <v>-4.1110063488505988E-2</v>
      </c>
      <c r="P15" s="252">
        <f t="shared" si="2"/>
        <v>7.4344670977933625E-2</v>
      </c>
      <c r="Q15" s="252">
        <f t="shared" si="2"/>
        <v>0.11226412174942113</v>
      </c>
      <c r="R15" s="252">
        <f t="shared" si="3"/>
        <v>0.16680409137815899</v>
      </c>
      <c r="S15" s="252">
        <f t="shared" si="3"/>
        <v>9.1942561550228286E-2</v>
      </c>
      <c r="T15" s="252">
        <f t="shared" si="3"/>
        <v>3.9205397053325264E-2</v>
      </c>
    </row>
    <row r="16" spans="1:20" x14ac:dyDescent="0.25">
      <c r="B16" s="253" t="s">
        <v>201</v>
      </c>
      <c r="C16" s="381"/>
      <c r="D16" s="254"/>
      <c r="E16" s="254"/>
      <c r="F16" s="254"/>
      <c r="G16" s="254"/>
    </row>
    <row r="17" spans="1:12" x14ac:dyDescent="0.25">
      <c r="B17" s="445" t="s">
        <v>202</v>
      </c>
      <c r="C17" s="445"/>
      <c r="D17" s="445"/>
      <c r="E17" s="445"/>
      <c r="F17" s="445"/>
      <c r="G17" s="445"/>
      <c r="H17" s="149"/>
      <c r="I17" s="190"/>
      <c r="J17" s="199"/>
      <c r="K17" s="209"/>
      <c r="L17" s="376"/>
    </row>
    <row r="18" spans="1:12" ht="16.5" x14ac:dyDescent="0.25">
      <c r="B18" s="17"/>
      <c r="C18" s="180"/>
    </row>
    <row r="19" spans="1:12" x14ac:dyDescent="0.25">
      <c r="A19" s="39"/>
    </row>
    <row r="20" spans="1:12" x14ac:dyDescent="0.25">
      <c r="A20" s="39"/>
    </row>
    <row r="21" spans="1:12" x14ac:dyDescent="0.25">
      <c r="A21" s="39"/>
    </row>
    <row r="22" spans="1:12" x14ac:dyDescent="0.25">
      <c r="A22" s="39"/>
    </row>
  </sheetData>
  <sortState ref="B8:S15">
    <sortCondition descending="1" ref="K8"/>
  </sortState>
  <mergeCells count="3">
    <mergeCell ref="B17:G17"/>
    <mergeCell ref="B5:G5"/>
    <mergeCell ref="B6:G6"/>
  </mergeCells>
  <phoneticPr fontId="37" type="noConversion"/>
  <conditionalFormatting sqref="M8:P15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8:Q15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8:R15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8:S15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8:T15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U34"/>
  <sheetViews>
    <sheetView showGridLines="0" zoomScale="80" zoomScaleNormal="80" workbookViewId="0">
      <selection activeCell="L11" sqref="L11"/>
    </sheetView>
  </sheetViews>
  <sheetFormatPr baseColWidth="10" defaultColWidth="9.140625" defaultRowHeight="16.5" x14ac:dyDescent="0.25"/>
  <cols>
    <col min="1" max="1" width="2.140625" style="17" customWidth="1"/>
    <col min="2" max="2" width="23.42578125" style="17" customWidth="1"/>
    <col min="3" max="3" width="15.5703125" style="180" customWidth="1"/>
    <col min="4" max="8" width="15.5703125" style="17" customWidth="1"/>
    <col min="9" max="13" width="15.5703125" style="180" customWidth="1"/>
    <col min="14" max="20" width="16.7109375" style="17" customWidth="1"/>
    <col min="21" max="21" width="14.7109375" style="17" customWidth="1"/>
    <col min="22" max="16384" width="9.140625" style="17"/>
  </cols>
  <sheetData>
    <row r="7" spans="1:21" s="180" customFormat="1" x14ac:dyDescent="0.25"/>
    <row r="8" spans="1:21" s="180" customFormat="1" x14ac:dyDescent="0.25"/>
    <row r="9" spans="1:21" ht="28.5" customHeight="1" x14ac:dyDescent="0.25">
      <c r="E9" s="449" t="s">
        <v>227</v>
      </c>
      <c r="F9" s="449"/>
      <c r="G9" s="449"/>
      <c r="H9" s="449"/>
      <c r="I9" s="449"/>
      <c r="J9" s="449"/>
      <c r="K9" s="449"/>
      <c r="L9" s="449"/>
      <c r="M9" s="449"/>
    </row>
    <row r="10" spans="1:21" ht="47.1" customHeight="1" x14ac:dyDescent="0.25">
      <c r="A10" s="47"/>
      <c r="B10" s="332" t="s">
        <v>75</v>
      </c>
      <c r="C10" s="332">
        <v>2015</v>
      </c>
      <c r="D10" s="332">
        <v>2016</v>
      </c>
      <c r="E10" s="332">
        <v>2017</v>
      </c>
      <c r="F10" s="332">
        <v>2018</v>
      </c>
      <c r="G10" s="332">
        <v>2019</v>
      </c>
      <c r="H10" s="332">
        <v>2020</v>
      </c>
      <c r="I10" s="332">
        <v>2021</v>
      </c>
      <c r="J10" s="332">
        <v>2022</v>
      </c>
      <c r="K10" s="332">
        <v>2023</v>
      </c>
      <c r="L10" s="332">
        <v>2024</v>
      </c>
      <c r="M10" s="332" t="s">
        <v>217</v>
      </c>
      <c r="N10" s="332" t="s">
        <v>173</v>
      </c>
      <c r="O10" s="332" t="s">
        <v>174</v>
      </c>
      <c r="P10" s="332" t="s">
        <v>172</v>
      </c>
      <c r="Q10" s="332" t="s">
        <v>162</v>
      </c>
      <c r="R10" s="332" t="s">
        <v>185</v>
      </c>
      <c r="S10" s="332" t="s">
        <v>192</v>
      </c>
      <c r="T10" s="332" t="s">
        <v>198</v>
      </c>
      <c r="U10" s="332" t="s">
        <v>230</v>
      </c>
    </row>
    <row r="11" spans="1:21" s="19" customFormat="1" ht="17.100000000000001" customHeight="1" x14ac:dyDescent="0.25">
      <c r="B11" s="327" t="s">
        <v>0</v>
      </c>
      <c r="C11" s="385">
        <f>SUM(C12:C17)</f>
        <v>1385813</v>
      </c>
      <c r="D11" s="385">
        <f t="shared" ref="D11:K11" si="0">SUM(D12:D17)</f>
        <v>1488802</v>
      </c>
      <c r="E11" s="385">
        <f t="shared" si="0"/>
        <v>1678522</v>
      </c>
      <c r="F11" s="385">
        <f t="shared" si="0"/>
        <v>1815290</v>
      </c>
      <c r="G11" s="385">
        <f t="shared" si="0"/>
        <v>1756179</v>
      </c>
      <c r="H11" s="385">
        <f>SUM(H12:H17)</f>
        <v>1799727</v>
      </c>
      <c r="I11" s="385">
        <f t="shared" si="0"/>
        <v>1985126</v>
      </c>
      <c r="J11" s="385">
        <f t="shared" si="0"/>
        <v>2232697</v>
      </c>
      <c r="K11" s="385">
        <f t="shared" si="0"/>
        <v>2398303</v>
      </c>
      <c r="L11" s="385">
        <f>SUM(L12:L17)</f>
        <v>2468079</v>
      </c>
      <c r="M11" s="335">
        <f>D11/C11-1</f>
        <v>7.4316664658218734E-2</v>
      </c>
      <c r="N11" s="335">
        <f t="shared" ref="N11:T11" si="1">E11/D11-1</f>
        <v>0.12743131726045509</v>
      </c>
      <c r="O11" s="335">
        <f t="shared" si="1"/>
        <v>8.1481207872163619E-2</v>
      </c>
      <c r="P11" s="335">
        <f t="shared" si="1"/>
        <v>-3.256284119892694E-2</v>
      </c>
      <c r="Q11" s="335">
        <f t="shared" si="1"/>
        <v>2.4797016705016883E-2</v>
      </c>
      <c r="R11" s="335">
        <f t="shared" si="1"/>
        <v>0.10301506839648455</v>
      </c>
      <c r="S11" s="335">
        <f t="shared" si="1"/>
        <v>0.12471299051042606</v>
      </c>
      <c r="T11" s="335">
        <f t="shared" si="1"/>
        <v>7.4173074089318947E-2</v>
      </c>
      <c r="U11" s="335">
        <f>L11/K11-1</f>
        <v>2.9093905148765531E-2</v>
      </c>
    </row>
    <row r="12" spans="1:21" s="19" customFormat="1" ht="17.100000000000001" customHeight="1" x14ac:dyDescent="0.25">
      <c r="A12" s="44"/>
      <c r="B12" s="247" t="s">
        <v>52</v>
      </c>
      <c r="C12" s="245">
        <v>598835</v>
      </c>
      <c r="D12" s="245">
        <v>636296</v>
      </c>
      <c r="E12" s="245">
        <v>709775</v>
      </c>
      <c r="F12" s="245">
        <v>750312</v>
      </c>
      <c r="G12" s="245">
        <v>736518</v>
      </c>
      <c r="H12" s="245">
        <v>699134</v>
      </c>
      <c r="I12" s="245">
        <v>746983</v>
      </c>
      <c r="J12" s="245">
        <v>812193</v>
      </c>
      <c r="K12" s="245">
        <v>854154</v>
      </c>
      <c r="L12" s="245">
        <v>846052</v>
      </c>
      <c r="M12" s="241">
        <f t="shared" ref="M12:N17" si="2">D12/C12-1</f>
        <v>6.2556463800546025E-2</v>
      </c>
      <c r="N12" s="241">
        <f t="shared" si="2"/>
        <v>0.11547927379710066</v>
      </c>
      <c r="O12" s="241">
        <f t="shared" ref="O12:O17" si="3">F12/E12-1</f>
        <v>5.7112465217850739E-2</v>
      </c>
      <c r="P12" s="241">
        <f t="shared" ref="P12:P17" si="4">G12/F12-1</f>
        <v>-1.8384352109522384E-2</v>
      </c>
      <c r="Q12" s="241">
        <f t="shared" ref="Q12:Q17" si="5">H12/G12-1</f>
        <v>-5.075775473240296E-2</v>
      </c>
      <c r="R12" s="241">
        <f t="shared" ref="R12:R17" si="6">I12/H12-1</f>
        <v>6.844038481893322E-2</v>
      </c>
      <c r="S12" s="241">
        <f t="shared" ref="S12:S17" si="7">J12/I12-1</f>
        <v>8.729783676469216E-2</v>
      </c>
      <c r="T12" s="241">
        <f t="shared" ref="T12:U17" si="8">K12/J12-1</f>
        <v>5.1663828671264067E-2</v>
      </c>
      <c r="U12" s="241">
        <f t="shared" si="8"/>
        <v>-9.4854089543571218E-3</v>
      </c>
    </row>
    <row r="13" spans="1:21" s="19" customFormat="1" ht="17.100000000000001" customHeight="1" x14ac:dyDescent="0.25">
      <c r="A13" s="44"/>
      <c r="B13" s="247" t="s">
        <v>140</v>
      </c>
      <c r="C13" s="245">
        <v>302228</v>
      </c>
      <c r="D13" s="245">
        <v>322998</v>
      </c>
      <c r="E13" s="245">
        <v>359498</v>
      </c>
      <c r="F13" s="245">
        <v>396201</v>
      </c>
      <c r="G13" s="245">
        <v>391022</v>
      </c>
      <c r="H13" s="245">
        <v>396708</v>
      </c>
      <c r="I13" s="245">
        <v>435962</v>
      </c>
      <c r="J13" s="245">
        <v>516588</v>
      </c>
      <c r="K13" s="245">
        <v>576344</v>
      </c>
      <c r="L13" s="245">
        <v>607960</v>
      </c>
      <c r="M13" s="241">
        <f t="shared" si="2"/>
        <v>6.8722950884762435E-2</v>
      </c>
      <c r="N13" s="241">
        <f t="shared" si="2"/>
        <v>0.11300379568913743</v>
      </c>
      <c r="O13" s="241">
        <f t="shared" si="3"/>
        <v>0.102095143783832</v>
      </c>
      <c r="P13" s="241">
        <f t="shared" si="4"/>
        <v>-1.3071647976658274E-2</v>
      </c>
      <c r="Q13" s="241">
        <f t="shared" si="5"/>
        <v>1.4541381303353695E-2</v>
      </c>
      <c r="R13" s="241">
        <f t="shared" si="6"/>
        <v>9.8949353176643884E-2</v>
      </c>
      <c r="S13" s="241">
        <f t="shared" si="7"/>
        <v>0.18493813681008886</v>
      </c>
      <c r="T13" s="241">
        <f t="shared" si="8"/>
        <v>0.11567438655175888</v>
      </c>
      <c r="U13" s="241">
        <f t="shared" si="8"/>
        <v>5.4856127590466874E-2</v>
      </c>
    </row>
    <row r="14" spans="1:21" s="141" customFormat="1" ht="17.100000000000001" customHeight="1" x14ac:dyDescent="0.25">
      <c r="A14" s="44"/>
      <c r="B14" s="247" t="s">
        <v>57</v>
      </c>
      <c r="C14" s="245">
        <v>431215</v>
      </c>
      <c r="D14" s="245">
        <v>477918</v>
      </c>
      <c r="E14" s="245">
        <v>529888</v>
      </c>
      <c r="F14" s="245">
        <v>582506</v>
      </c>
      <c r="G14" s="245">
        <v>547828</v>
      </c>
      <c r="H14" s="245">
        <v>629581</v>
      </c>
      <c r="I14" s="245">
        <v>722381</v>
      </c>
      <c r="J14" s="245">
        <v>815518</v>
      </c>
      <c r="K14" s="245">
        <v>869329</v>
      </c>
      <c r="L14" s="245">
        <v>914464</v>
      </c>
      <c r="M14" s="241">
        <f t="shared" si="2"/>
        <v>0.10830560161404401</v>
      </c>
      <c r="N14" s="241">
        <f t="shared" si="2"/>
        <v>0.10874250394419116</v>
      </c>
      <c r="O14" s="241">
        <f t="shared" si="3"/>
        <v>9.9300229482456759E-2</v>
      </c>
      <c r="P14" s="241">
        <f t="shared" si="4"/>
        <v>-5.9532434000679868E-2</v>
      </c>
      <c r="Q14" s="241">
        <f t="shared" si="5"/>
        <v>0.14923114554203143</v>
      </c>
      <c r="R14" s="241">
        <f t="shared" si="6"/>
        <v>0.1473996197471017</v>
      </c>
      <c r="S14" s="241">
        <f t="shared" si="7"/>
        <v>0.12893057818519593</v>
      </c>
      <c r="T14" s="241">
        <f t="shared" si="8"/>
        <v>6.5983828683119139E-2</v>
      </c>
      <c r="U14" s="241">
        <f t="shared" si="8"/>
        <v>5.1919353892484921E-2</v>
      </c>
    </row>
    <row r="15" spans="1:21" s="19" customFormat="1" ht="17.100000000000001" customHeight="1" x14ac:dyDescent="0.25">
      <c r="A15" s="44"/>
      <c r="B15" s="247" t="s">
        <v>53</v>
      </c>
      <c r="C15" s="245">
        <v>17826</v>
      </c>
      <c r="D15" s="245">
        <v>23436</v>
      </c>
      <c r="E15" s="245">
        <v>26251</v>
      </c>
      <c r="F15" s="245">
        <v>27839</v>
      </c>
      <c r="G15" s="245">
        <v>27459</v>
      </c>
      <c r="H15" s="245">
        <v>23797</v>
      </c>
      <c r="I15" s="245">
        <v>22193</v>
      </c>
      <c r="J15" s="245">
        <v>26853</v>
      </c>
      <c r="K15" s="245">
        <v>27092</v>
      </c>
      <c r="L15" s="245">
        <v>27684</v>
      </c>
      <c r="M15" s="241">
        <f t="shared" si="2"/>
        <v>0.31470885223830369</v>
      </c>
      <c r="N15" s="241">
        <f t="shared" si="2"/>
        <v>0.12011435398532178</v>
      </c>
      <c r="O15" s="241">
        <f t="shared" si="3"/>
        <v>6.0492933602529497E-2</v>
      </c>
      <c r="P15" s="241">
        <f t="shared" si="4"/>
        <v>-1.3649915586048333E-2</v>
      </c>
      <c r="Q15" s="241">
        <f t="shared" si="5"/>
        <v>-0.13336246767908522</v>
      </c>
      <c r="R15" s="241">
        <f t="shared" si="6"/>
        <v>-6.7403454216918068E-2</v>
      </c>
      <c r="S15" s="241">
        <f t="shared" si="7"/>
        <v>0.20997611859595366</v>
      </c>
      <c r="T15" s="241">
        <f t="shared" si="8"/>
        <v>8.9003090902319837E-3</v>
      </c>
      <c r="U15" s="241">
        <f t="shared" si="8"/>
        <v>2.1851469068359552E-2</v>
      </c>
    </row>
    <row r="16" spans="1:21" s="19" customFormat="1" ht="17.100000000000001" customHeight="1" x14ac:dyDescent="0.25">
      <c r="A16" s="44"/>
      <c r="B16" s="247" t="s">
        <v>56</v>
      </c>
      <c r="C16" s="245">
        <v>29703</v>
      </c>
      <c r="D16" s="245">
        <v>24041</v>
      </c>
      <c r="E16" s="245">
        <v>49343</v>
      </c>
      <c r="F16" s="245">
        <v>52736</v>
      </c>
      <c r="G16" s="245">
        <v>46479</v>
      </c>
      <c r="H16" s="245">
        <v>42697</v>
      </c>
      <c r="I16" s="245">
        <v>51853</v>
      </c>
      <c r="J16" s="245">
        <v>51913</v>
      </c>
      <c r="K16" s="245">
        <v>60052</v>
      </c>
      <c r="L16" s="245">
        <v>59998</v>
      </c>
      <c r="M16" s="241">
        <f t="shared" si="2"/>
        <v>-0.19062047604619059</v>
      </c>
      <c r="N16" s="241">
        <f t="shared" si="2"/>
        <v>1.0524520610623518</v>
      </c>
      <c r="O16" s="241">
        <f t="shared" si="3"/>
        <v>6.8763553087570761E-2</v>
      </c>
      <c r="P16" s="241">
        <f t="shared" si="4"/>
        <v>-0.11864760315533984</v>
      </c>
      <c r="Q16" s="241">
        <f t="shared" si="5"/>
        <v>-8.1370081111900028E-2</v>
      </c>
      <c r="R16" s="241">
        <f t="shared" si="6"/>
        <v>0.21444129564137993</v>
      </c>
      <c r="S16" s="241">
        <f t="shared" si="7"/>
        <v>1.1571172352611292E-3</v>
      </c>
      <c r="T16" s="241">
        <f t="shared" si="8"/>
        <v>0.15678153834299691</v>
      </c>
      <c r="U16" s="241">
        <f t="shared" si="8"/>
        <v>-8.992206754145915E-4</v>
      </c>
    </row>
    <row r="17" spans="1:21" s="19" customFormat="1" ht="17.100000000000001" customHeight="1" x14ac:dyDescent="0.25">
      <c r="A17" s="45"/>
      <c r="B17" s="248" t="s">
        <v>61</v>
      </c>
      <c r="C17" s="245">
        <v>6006</v>
      </c>
      <c r="D17" s="245">
        <v>4113</v>
      </c>
      <c r="E17" s="245">
        <v>3767</v>
      </c>
      <c r="F17" s="245">
        <v>5696</v>
      </c>
      <c r="G17" s="245">
        <v>6873</v>
      </c>
      <c r="H17" s="245">
        <v>7810</v>
      </c>
      <c r="I17" s="245">
        <v>5754</v>
      </c>
      <c r="J17" s="245">
        <v>9632</v>
      </c>
      <c r="K17" s="245">
        <v>11332</v>
      </c>
      <c r="L17" s="245">
        <v>11921</v>
      </c>
      <c r="M17" s="241">
        <f t="shared" si="2"/>
        <v>-0.31518481518481523</v>
      </c>
      <c r="N17" s="241">
        <f t="shared" si="2"/>
        <v>-8.412351081935332E-2</v>
      </c>
      <c r="O17" s="241">
        <f t="shared" si="3"/>
        <v>0.51207857711706928</v>
      </c>
      <c r="P17" s="241">
        <f t="shared" si="4"/>
        <v>0.2066362359550562</v>
      </c>
      <c r="Q17" s="241">
        <f t="shared" si="5"/>
        <v>0.13633056889276873</v>
      </c>
      <c r="R17" s="241">
        <f t="shared" si="6"/>
        <v>-0.26325224071702946</v>
      </c>
      <c r="S17" s="241">
        <f t="shared" si="7"/>
        <v>0.67396593673965932</v>
      </c>
      <c r="T17" s="241">
        <f t="shared" si="8"/>
        <v>0.17649501661129574</v>
      </c>
      <c r="U17" s="241">
        <f t="shared" si="8"/>
        <v>5.1976703141546121E-2</v>
      </c>
    </row>
    <row r="18" spans="1:21" s="19" customFormat="1" ht="12.95" customHeight="1" x14ac:dyDescent="0.25">
      <c r="A18" s="46"/>
      <c r="B18" s="255"/>
      <c r="C18" s="255"/>
      <c r="D18" s="256"/>
      <c r="E18" s="256"/>
      <c r="F18" s="256"/>
      <c r="G18" s="256"/>
      <c r="H18" s="257"/>
      <c r="I18" s="257"/>
      <c r="J18" s="257"/>
      <c r="K18" s="257"/>
      <c r="L18" s="257"/>
      <c r="M18" s="257"/>
      <c r="N18" s="254"/>
      <c r="O18" s="254"/>
      <c r="P18" s="254"/>
      <c r="Q18" s="254"/>
      <c r="R18" s="254"/>
      <c r="S18" s="254"/>
      <c r="T18" s="254"/>
    </row>
    <row r="19" spans="1:21" s="19" customFormat="1" ht="13.5" x14ac:dyDescent="0.25">
      <c r="H19" s="254"/>
      <c r="I19" s="254"/>
      <c r="J19" s="254"/>
      <c r="K19" s="254"/>
      <c r="L19" s="254"/>
      <c r="M19" s="254"/>
      <c r="N19" s="254"/>
      <c r="O19" s="254"/>
      <c r="P19" s="254"/>
      <c r="Q19" s="254"/>
      <c r="R19" s="254"/>
      <c r="S19" s="254"/>
      <c r="T19" s="254"/>
    </row>
    <row r="20" spans="1:21" s="19" customFormat="1" ht="13.5" x14ac:dyDescent="0.25">
      <c r="H20" s="254"/>
      <c r="I20" s="254"/>
      <c r="J20" s="254"/>
      <c r="K20" s="254"/>
      <c r="L20" s="254"/>
      <c r="M20" s="254"/>
      <c r="N20" s="254"/>
      <c r="O20" s="254"/>
      <c r="P20" s="254"/>
      <c r="Q20" s="254"/>
      <c r="R20" s="254"/>
      <c r="S20" s="254"/>
      <c r="T20" s="254"/>
    </row>
    <row r="21" spans="1:21" x14ac:dyDescent="0.25">
      <c r="B21" s="258"/>
      <c r="C21" s="258"/>
      <c r="D21" s="258"/>
      <c r="E21" s="258"/>
      <c r="F21" s="258"/>
      <c r="G21" s="258"/>
      <c r="H21" s="258"/>
      <c r="I21" s="258"/>
      <c r="J21" s="258"/>
      <c r="K21" s="258"/>
      <c r="L21" s="258"/>
      <c r="M21" s="258"/>
      <c r="N21" s="258"/>
      <c r="O21" s="258"/>
      <c r="P21" s="258"/>
      <c r="Q21" s="258"/>
      <c r="R21" s="258"/>
      <c r="S21" s="258"/>
      <c r="T21" s="258"/>
    </row>
    <row r="23" spans="1:21" ht="25.5" x14ac:dyDescent="0.25">
      <c r="E23" s="449" t="s">
        <v>229</v>
      </c>
      <c r="F23" s="449"/>
      <c r="G23" s="449"/>
      <c r="H23" s="449"/>
      <c r="I23" s="449"/>
      <c r="J23" s="449"/>
      <c r="K23" s="449"/>
      <c r="L23" s="449"/>
      <c r="M23" s="449"/>
    </row>
    <row r="24" spans="1:21" ht="28.5" x14ac:dyDescent="0.25">
      <c r="B24" s="332" t="s">
        <v>75</v>
      </c>
      <c r="C24" s="332">
        <v>2015</v>
      </c>
      <c r="D24" s="332">
        <v>2016</v>
      </c>
      <c r="E24" s="332">
        <v>2017</v>
      </c>
      <c r="F24" s="332">
        <v>2018</v>
      </c>
      <c r="G24" s="332">
        <v>2019</v>
      </c>
      <c r="H24" s="332">
        <v>2020</v>
      </c>
      <c r="I24" s="332">
        <v>2021</v>
      </c>
      <c r="J24" s="332">
        <v>2022</v>
      </c>
      <c r="K24" s="332">
        <v>2023</v>
      </c>
      <c r="L24" s="332">
        <v>2024</v>
      </c>
      <c r="M24" s="332" t="s">
        <v>217</v>
      </c>
      <c r="N24" s="332" t="s">
        <v>173</v>
      </c>
      <c r="O24" s="332" t="s">
        <v>174</v>
      </c>
      <c r="P24" s="332" t="s">
        <v>172</v>
      </c>
      <c r="Q24" s="332" t="s">
        <v>162</v>
      </c>
      <c r="R24" s="332" t="s">
        <v>185</v>
      </c>
      <c r="S24" s="332" t="s">
        <v>192</v>
      </c>
      <c r="T24" s="332" t="s">
        <v>198</v>
      </c>
      <c r="U24" s="332" t="s">
        <v>230</v>
      </c>
    </row>
    <row r="25" spans="1:21" x14ac:dyDescent="0.25">
      <c r="B25" s="327" t="s">
        <v>0</v>
      </c>
      <c r="C25" s="385">
        <f>SUM(C26:C31)</f>
        <v>5919962.9999999991</v>
      </c>
      <c r="D25" s="385">
        <f t="shared" ref="D25:L25" si="9">SUM(D26:D31)</f>
        <v>6470462.0000000102</v>
      </c>
      <c r="E25" s="385">
        <f t="shared" si="9"/>
        <v>7733082.9999999311</v>
      </c>
      <c r="F25" s="385">
        <f t="shared" si="9"/>
        <v>8346047.0000000251</v>
      </c>
      <c r="G25" s="385">
        <f t="shared" si="9"/>
        <v>8229807.0000001118</v>
      </c>
      <c r="H25" s="385">
        <f t="shared" si="9"/>
        <v>8035271.9999999879</v>
      </c>
      <c r="I25" s="385">
        <f t="shared" si="9"/>
        <v>8711055.0000000242</v>
      </c>
      <c r="J25" s="385">
        <f t="shared" si="9"/>
        <v>9931844</v>
      </c>
      <c r="K25" s="385">
        <f t="shared" si="9"/>
        <v>10724802</v>
      </c>
      <c r="L25" s="385">
        <f t="shared" si="9"/>
        <v>13574776</v>
      </c>
      <c r="M25" s="335">
        <f>D25/C25-1</f>
        <v>9.2990277135180044E-2</v>
      </c>
      <c r="N25" s="335">
        <f t="shared" ref="N25:N31" si="10">E25/D25-1</f>
        <v>0.19513614329238305</v>
      </c>
      <c r="O25" s="335">
        <f t="shared" ref="O25:O31" si="11">F25/E25-1</f>
        <v>7.9265152074547762E-2</v>
      </c>
      <c r="P25" s="335">
        <f t="shared" ref="P25:P31" si="12">G25/F25-1</f>
        <v>-1.3927551570211971E-2</v>
      </c>
      <c r="Q25" s="335">
        <f t="shared" ref="Q25:Q31" si="13">H25/G25-1</f>
        <v>-2.3637856878067853E-2</v>
      </c>
      <c r="R25" s="335">
        <f t="shared" ref="R25:R31" si="14">I25/H25-1</f>
        <v>8.4102068977881084E-2</v>
      </c>
      <c r="S25" s="335">
        <f t="shared" ref="S25:S31" si="15">J25/I25-1</f>
        <v>0.14014249709133653</v>
      </c>
      <c r="T25" s="335">
        <f t="shared" ref="T25:U31" si="16">K25/J25-1</f>
        <v>7.9839957212376689E-2</v>
      </c>
      <c r="U25" s="335">
        <f t="shared" si="16"/>
        <v>0.26573674740102438</v>
      </c>
    </row>
    <row r="26" spans="1:21" ht="17.25" x14ac:dyDescent="0.25">
      <c r="B26" s="247" t="s">
        <v>52</v>
      </c>
      <c r="C26" s="245">
        <v>2991965</v>
      </c>
      <c r="D26" s="245">
        <v>3155457.9999999828</v>
      </c>
      <c r="E26" s="245">
        <v>3549362.9999999553</v>
      </c>
      <c r="F26" s="145">
        <v>3751712.9999999763</v>
      </c>
      <c r="G26" s="145">
        <v>3683488.000000081</v>
      </c>
      <c r="H26" s="245">
        <v>3496873.0000000326</v>
      </c>
      <c r="I26" s="245">
        <v>3735700.9999999674</v>
      </c>
      <c r="J26" s="245">
        <v>4062880</v>
      </c>
      <c r="K26" s="245">
        <v>4272179</v>
      </c>
      <c r="L26" s="430">
        <v>4231730</v>
      </c>
      <c r="M26" s="241">
        <f t="shared" ref="M26:M31" si="17">D26/C26-1</f>
        <v>5.4644021571102153E-2</v>
      </c>
      <c r="N26" s="241">
        <f t="shared" si="10"/>
        <v>0.1248329085666724</v>
      </c>
      <c r="O26" s="241">
        <f t="shared" si="11"/>
        <v>5.701022972291736E-2</v>
      </c>
      <c r="P26" s="241">
        <f t="shared" si="12"/>
        <v>-1.8185026413239935E-2</v>
      </c>
      <c r="Q26" s="241">
        <f t="shared" si="13"/>
        <v>-5.0662578512552292E-2</v>
      </c>
      <c r="R26" s="241">
        <f t="shared" si="14"/>
        <v>6.8297590447217393E-2</v>
      </c>
      <c r="S26" s="241">
        <f t="shared" si="15"/>
        <v>8.7581688149034331E-2</v>
      </c>
      <c r="T26" s="241">
        <f t="shared" si="16"/>
        <v>5.1514935218367253E-2</v>
      </c>
      <c r="U26" s="241">
        <f t="shared" si="16"/>
        <v>-9.46800216002186E-3</v>
      </c>
    </row>
    <row r="27" spans="1:21" ht="17.25" x14ac:dyDescent="0.25">
      <c r="B27" s="247" t="s">
        <v>140</v>
      </c>
      <c r="C27" s="245">
        <v>1587004</v>
      </c>
      <c r="D27" s="245">
        <v>1688834.00000002</v>
      </c>
      <c r="E27" s="245">
        <v>1882057.9999999877</v>
      </c>
      <c r="F27" s="145">
        <v>2072258.0000000363</v>
      </c>
      <c r="G27" s="145">
        <v>2043748.0000000058</v>
      </c>
      <c r="H27" s="245">
        <v>2073296.999999976</v>
      </c>
      <c r="I27" s="245">
        <v>2285989.0000000494</v>
      </c>
      <c r="J27" s="245">
        <v>2718292</v>
      </c>
      <c r="K27" s="245">
        <v>3045190</v>
      </c>
      <c r="L27" s="430">
        <v>3213867</v>
      </c>
      <c r="M27" s="241">
        <f t="shared" si="17"/>
        <v>6.4164929641021606E-2</v>
      </c>
      <c r="N27" s="241">
        <f t="shared" si="10"/>
        <v>0.11441266578003839</v>
      </c>
      <c r="O27" s="241">
        <f t="shared" si="11"/>
        <v>0.10105958477371568</v>
      </c>
      <c r="P27" s="241">
        <f t="shared" si="12"/>
        <v>-1.3757939407173292E-2</v>
      </c>
      <c r="Q27" s="241">
        <f t="shared" si="13"/>
        <v>1.4458240448416371E-2</v>
      </c>
      <c r="R27" s="241">
        <f t="shared" si="14"/>
        <v>0.10258636365174678</v>
      </c>
      <c r="S27" s="241">
        <f t="shared" si="15"/>
        <v>0.18910983386181712</v>
      </c>
      <c r="T27" s="241">
        <f t="shared" si="16"/>
        <v>0.12025860356429696</v>
      </c>
      <c r="U27" s="241">
        <f t="shared" si="16"/>
        <v>5.539128921348091E-2</v>
      </c>
    </row>
    <row r="28" spans="1:21" ht="17.25" x14ac:dyDescent="0.25">
      <c r="B28" s="247" t="s">
        <v>57</v>
      </c>
      <c r="C28" s="245">
        <v>459141</v>
      </c>
      <c r="D28" s="245">
        <v>551870.00000000827</v>
      </c>
      <c r="E28" s="245">
        <v>662819.99999999616</v>
      </c>
      <c r="F28" s="145">
        <v>791592.00000001944</v>
      </c>
      <c r="G28" s="145">
        <v>817365.00000002165</v>
      </c>
      <c r="H28" s="245">
        <v>967278.99999998161</v>
      </c>
      <c r="I28" s="245">
        <v>1161428.0000000091</v>
      </c>
      <c r="J28" s="245">
        <v>1371535</v>
      </c>
      <c r="K28" s="245">
        <v>1507684</v>
      </c>
      <c r="L28" s="430">
        <v>1630231</v>
      </c>
      <c r="M28" s="241">
        <f t="shared" si="17"/>
        <v>0.2019619245504285</v>
      </c>
      <c r="N28" s="241">
        <f t="shared" si="10"/>
        <v>0.20104372406542526</v>
      </c>
      <c r="O28" s="241">
        <f t="shared" si="11"/>
        <v>0.19427898977101488</v>
      </c>
      <c r="P28" s="241">
        <f t="shared" si="12"/>
        <v>3.2558439195951472E-2</v>
      </c>
      <c r="Q28" s="241">
        <f t="shared" si="13"/>
        <v>0.18341132786448644</v>
      </c>
      <c r="R28" s="241">
        <f t="shared" si="14"/>
        <v>0.20071664948792556</v>
      </c>
      <c r="S28" s="241">
        <f t="shared" si="15"/>
        <v>0.18090402504502157</v>
      </c>
      <c r="T28" s="241">
        <f t="shared" si="16"/>
        <v>9.9267608919932693E-2</v>
      </c>
      <c r="U28" s="241">
        <f t="shared" si="16"/>
        <v>8.1281621347709443E-2</v>
      </c>
    </row>
    <row r="29" spans="1:21" ht="17.25" x14ac:dyDescent="0.25">
      <c r="B29" s="247" t="s">
        <v>53</v>
      </c>
      <c r="C29" s="245">
        <v>704827</v>
      </c>
      <c r="D29" s="245">
        <v>933440.99999999872</v>
      </c>
      <c r="E29" s="245">
        <v>1114564.9999999951</v>
      </c>
      <c r="F29" s="145">
        <v>1156604.999999996</v>
      </c>
      <c r="G29" s="145">
        <v>1165191.0000000042</v>
      </c>
      <c r="H29" s="245">
        <v>1016366.0000000012</v>
      </c>
      <c r="I29" s="245">
        <v>973173.99999999662</v>
      </c>
      <c r="J29" s="245">
        <v>1166118</v>
      </c>
      <c r="K29" s="245">
        <v>1204782</v>
      </c>
      <c r="L29" s="430">
        <v>1245686</v>
      </c>
      <c r="M29" s="241">
        <f t="shared" si="17"/>
        <v>0.32435477074515973</v>
      </c>
      <c r="N29" s="241">
        <f t="shared" si="10"/>
        <v>0.19403904478161627</v>
      </c>
      <c r="O29" s="241">
        <f t="shared" si="11"/>
        <v>3.7718751261704098E-2</v>
      </c>
      <c r="P29" s="241">
        <f t="shared" si="12"/>
        <v>7.4234505297903208E-3</v>
      </c>
      <c r="Q29" s="241">
        <f t="shared" si="13"/>
        <v>-0.12772584065616921</v>
      </c>
      <c r="R29" s="241">
        <f t="shared" si="14"/>
        <v>-4.2496502244274703E-2</v>
      </c>
      <c r="S29" s="241">
        <f t="shared" si="15"/>
        <v>0.19826259230107257</v>
      </c>
      <c r="T29" s="241">
        <f t="shared" si="16"/>
        <v>3.3156164298981716E-2</v>
      </c>
      <c r="U29" s="241">
        <f t="shared" si="16"/>
        <v>3.3951370455401975E-2</v>
      </c>
    </row>
    <row r="30" spans="1:21" x14ac:dyDescent="0.25">
      <c r="B30" s="247" t="s">
        <v>56</v>
      </c>
      <c r="C30" s="245">
        <v>159361.99999999951</v>
      </c>
      <c r="D30" s="245">
        <v>129026.00000000019</v>
      </c>
      <c r="E30" s="245">
        <v>511438.99999999593</v>
      </c>
      <c r="F30" s="145">
        <v>556489.99999999651</v>
      </c>
      <c r="G30" s="145">
        <v>500691.99999999988</v>
      </c>
      <c r="H30" s="245">
        <v>458814.99999999744</v>
      </c>
      <c r="I30" s="245">
        <v>536468.00000000221</v>
      </c>
      <c r="J30" s="245">
        <v>582982</v>
      </c>
      <c r="K30" s="245">
        <v>658119</v>
      </c>
      <c r="L30" s="245">
        <v>3213867</v>
      </c>
      <c r="M30" s="241">
        <f t="shared" si="17"/>
        <v>-0.19035905673874209</v>
      </c>
      <c r="N30" s="241">
        <f t="shared" si="10"/>
        <v>2.9638444964580408</v>
      </c>
      <c r="O30" s="241">
        <f t="shared" si="11"/>
        <v>8.8086751303676269E-2</v>
      </c>
      <c r="P30" s="241">
        <f t="shared" si="12"/>
        <v>-0.10026774964509155</v>
      </c>
      <c r="Q30" s="241">
        <f t="shared" si="13"/>
        <v>-8.3638244669382522E-2</v>
      </c>
      <c r="R30" s="241">
        <f t="shared" si="14"/>
        <v>0.16924686420453816</v>
      </c>
      <c r="S30" s="241">
        <f t="shared" si="15"/>
        <v>8.6704146379649183E-2</v>
      </c>
      <c r="T30" s="241">
        <f t="shared" si="16"/>
        <v>0.12888391065247307</v>
      </c>
      <c r="U30" s="241">
        <f t="shared" si="16"/>
        <v>3.8834131821144808</v>
      </c>
    </row>
    <row r="31" spans="1:21" x14ac:dyDescent="0.25">
      <c r="B31" s="248" t="s">
        <v>61</v>
      </c>
      <c r="C31" s="245">
        <v>17664.000000000025</v>
      </c>
      <c r="D31" s="245">
        <v>11833</v>
      </c>
      <c r="E31" s="245">
        <v>12837.999999999996</v>
      </c>
      <c r="F31" s="145">
        <v>17389.000000000022</v>
      </c>
      <c r="G31" s="145">
        <v>19323.000000000025</v>
      </c>
      <c r="H31" s="245">
        <v>22642.000000000036</v>
      </c>
      <c r="I31" s="245">
        <v>18294.999999999985</v>
      </c>
      <c r="J31" s="245">
        <v>30037</v>
      </c>
      <c r="K31" s="245">
        <v>36848</v>
      </c>
      <c r="L31" s="245">
        <v>39395</v>
      </c>
      <c r="M31" s="241">
        <f t="shared" si="17"/>
        <v>-0.33010643115942129</v>
      </c>
      <c r="N31" s="241">
        <f t="shared" si="10"/>
        <v>8.4931969914645133E-2</v>
      </c>
      <c r="O31" s="241">
        <f t="shared" si="11"/>
        <v>0.3544944695435448</v>
      </c>
      <c r="P31" s="241">
        <f t="shared" si="12"/>
        <v>0.11121973661510154</v>
      </c>
      <c r="Q31" s="241">
        <f t="shared" si="13"/>
        <v>0.17176421880660397</v>
      </c>
      <c r="R31" s="241">
        <f t="shared" si="14"/>
        <v>-0.19198834025262979</v>
      </c>
      <c r="S31" s="241">
        <f t="shared" si="15"/>
        <v>0.64181470347089498</v>
      </c>
      <c r="T31" s="241">
        <f t="shared" si="16"/>
        <v>0.22675367047308326</v>
      </c>
      <c r="U31" s="241">
        <f t="shared" si="16"/>
        <v>6.9121797655232298E-2</v>
      </c>
    </row>
    <row r="33" spans="2:7" x14ac:dyDescent="0.25">
      <c r="B33" s="253" t="s">
        <v>201</v>
      </c>
      <c r="C33" s="381"/>
      <c r="D33" s="254"/>
      <c r="E33" s="254"/>
      <c r="F33" s="254"/>
      <c r="G33" s="254"/>
    </row>
    <row r="34" spans="2:7" x14ac:dyDescent="0.25">
      <c r="B34" s="445" t="s">
        <v>203</v>
      </c>
      <c r="C34" s="445"/>
      <c r="D34" s="445"/>
      <c r="E34" s="445"/>
      <c r="F34" s="445"/>
      <c r="G34" s="445"/>
    </row>
  </sheetData>
  <sortState ref="B9:R15">
    <sortCondition descending="1" ref="K10"/>
  </sortState>
  <mergeCells count="3">
    <mergeCell ref="B34:G34"/>
    <mergeCell ref="E9:M9"/>
    <mergeCell ref="E23:M23"/>
  </mergeCells>
  <phoneticPr fontId="37" type="noConversion"/>
  <conditionalFormatting sqref="M11:Q17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11:R17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11:S17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11:T17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25:Q31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25:R31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25:S31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25:T31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U11:U17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U25:U3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U29"/>
  <sheetViews>
    <sheetView showGridLines="0" zoomScale="70" zoomScaleNormal="70" workbookViewId="0">
      <selection activeCell="K26" sqref="K26"/>
    </sheetView>
  </sheetViews>
  <sheetFormatPr baseColWidth="10" defaultColWidth="9.140625" defaultRowHeight="16.5" x14ac:dyDescent="0.3"/>
  <cols>
    <col min="1" max="1" width="2.140625" style="159" customWidth="1"/>
    <col min="2" max="2" width="23.42578125" style="159" customWidth="1"/>
    <col min="3" max="13" width="16.7109375" style="159" customWidth="1"/>
    <col min="14" max="20" width="15.5703125" style="159" customWidth="1"/>
    <col min="21" max="21" width="15.7109375" style="159" bestFit="1" customWidth="1"/>
    <col min="22" max="16384" width="9.140625" style="159"/>
  </cols>
  <sheetData>
    <row r="3" spans="1:21" s="17" customFormat="1" x14ac:dyDescent="0.25">
      <c r="C3" s="180"/>
      <c r="I3" s="180"/>
      <c r="J3" s="180"/>
      <c r="K3" s="180"/>
      <c r="L3" s="180"/>
      <c r="M3" s="180"/>
    </row>
    <row r="4" spans="1:21" s="17" customFormat="1" x14ac:dyDescent="0.25">
      <c r="C4" s="180"/>
      <c r="I4" s="180"/>
      <c r="J4" s="180"/>
      <c r="K4" s="180"/>
      <c r="L4" s="180"/>
      <c r="M4" s="180"/>
    </row>
    <row r="5" spans="1:21" s="17" customFormat="1" ht="61.5" customHeight="1" x14ac:dyDescent="0.25">
      <c r="B5" s="447" t="s">
        <v>74</v>
      </c>
      <c r="C5" s="447"/>
      <c r="D5" s="447"/>
      <c r="E5" s="447"/>
      <c r="F5" s="447"/>
      <c r="G5" s="447"/>
      <c r="I5" s="180"/>
      <c r="J5" s="180"/>
      <c r="K5" s="180"/>
      <c r="L5" s="180"/>
      <c r="M5" s="180"/>
    </row>
    <row r="6" spans="1:21" s="265" customFormat="1" ht="25.5" x14ac:dyDescent="0.25">
      <c r="A6" s="264"/>
      <c r="D6" s="449" t="s">
        <v>227</v>
      </c>
      <c r="E6" s="449"/>
      <c r="F6" s="449"/>
      <c r="G6" s="449"/>
      <c r="H6" s="449"/>
      <c r="I6" s="449"/>
      <c r="J6" s="449"/>
      <c r="K6" s="449"/>
      <c r="L6" s="449"/>
    </row>
    <row r="7" spans="1:21" s="141" customFormat="1" ht="28.5" x14ac:dyDescent="0.25">
      <c r="B7" s="325" t="s">
        <v>75</v>
      </c>
      <c r="C7" s="379">
        <v>2015</v>
      </c>
      <c r="D7" s="325">
        <v>2016</v>
      </c>
      <c r="E7" s="326">
        <v>2017</v>
      </c>
      <c r="F7" s="326">
        <v>2018</v>
      </c>
      <c r="G7" s="326">
        <v>2019</v>
      </c>
      <c r="H7" s="326">
        <v>2020</v>
      </c>
      <c r="I7" s="326">
        <v>2021</v>
      </c>
      <c r="J7" s="326">
        <v>2022</v>
      </c>
      <c r="K7" s="326">
        <v>2023</v>
      </c>
      <c r="L7" s="380">
        <v>2024</v>
      </c>
      <c r="M7" s="332" t="s">
        <v>217</v>
      </c>
      <c r="N7" s="332" t="s">
        <v>173</v>
      </c>
      <c r="O7" s="332" t="s">
        <v>174</v>
      </c>
      <c r="P7" s="332" t="s">
        <v>172</v>
      </c>
      <c r="Q7" s="332" t="s">
        <v>162</v>
      </c>
      <c r="R7" s="332" t="s">
        <v>185</v>
      </c>
      <c r="S7" s="332" t="s">
        <v>191</v>
      </c>
      <c r="T7" s="332" t="s">
        <v>197</v>
      </c>
      <c r="U7" s="332" t="s">
        <v>218</v>
      </c>
    </row>
    <row r="8" spans="1:21" s="141" customFormat="1" ht="18" customHeight="1" x14ac:dyDescent="0.25">
      <c r="A8" s="51"/>
      <c r="B8" s="327" t="s">
        <v>0</v>
      </c>
      <c r="C8" s="428">
        <f t="shared" ref="C8:L8" si="0">SUM(C9:C13)</f>
        <v>500258</v>
      </c>
      <c r="D8" s="428">
        <f t="shared" si="0"/>
        <v>526143</v>
      </c>
      <c r="E8" s="428">
        <f t="shared" si="0"/>
        <v>558742</v>
      </c>
      <c r="F8" s="428">
        <f t="shared" si="0"/>
        <v>588361</v>
      </c>
      <c r="G8" s="428">
        <f t="shared" si="0"/>
        <v>555781</v>
      </c>
      <c r="H8" s="428">
        <f t="shared" si="0"/>
        <v>561448</v>
      </c>
      <c r="I8" s="428">
        <f t="shared" si="0"/>
        <v>550727</v>
      </c>
      <c r="J8" s="428">
        <f t="shared" si="0"/>
        <v>648213</v>
      </c>
      <c r="K8" s="428">
        <f t="shared" si="0"/>
        <v>667664</v>
      </c>
      <c r="L8" s="428">
        <f t="shared" si="0"/>
        <v>670483</v>
      </c>
      <c r="M8" s="335">
        <f>D8/C8-1</f>
        <v>5.1743300456964292E-2</v>
      </c>
      <c r="N8" s="335">
        <f t="shared" ref="M8:U13" si="1">E8/D8-1</f>
        <v>6.1958440956165983E-2</v>
      </c>
      <c r="O8" s="335">
        <f>F8/E8-1</f>
        <v>5.3010154955238642E-2</v>
      </c>
      <c r="P8" s="335">
        <f t="shared" si="1"/>
        <v>-5.5374166540610226E-2</v>
      </c>
      <c r="Q8" s="335">
        <f t="shared" si="1"/>
        <v>1.0196462275608553E-2</v>
      </c>
      <c r="R8" s="335">
        <f t="shared" si="1"/>
        <v>-1.9095267950014927E-2</v>
      </c>
      <c r="S8" s="335">
        <f t="shared" si="1"/>
        <v>0.17701329333771532</v>
      </c>
      <c r="T8" s="335">
        <f t="shared" si="1"/>
        <v>3.0007111859836177E-2</v>
      </c>
      <c r="U8" s="335">
        <f t="shared" si="1"/>
        <v>4.2221836133145008E-3</v>
      </c>
    </row>
    <row r="9" spans="1:21" s="141" customFormat="1" ht="18" customHeight="1" x14ac:dyDescent="0.25">
      <c r="A9" s="51"/>
      <c r="B9" s="247" t="s">
        <v>54</v>
      </c>
      <c r="C9" s="429">
        <v>88948</v>
      </c>
      <c r="D9" s="429">
        <v>98906</v>
      </c>
      <c r="E9" s="429">
        <v>104510</v>
      </c>
      <c r="F9" s="429">
        <v>110226</v>
      </c>
      <c r="G9" s="429">
        <v>106003</v>
      </c>
      <c r="H9" s="429">
        <v>106028</v>
      </c>
      <c r="I9" s="429">
        <v>102112</v>
      </c>
      <c r="J9" s="429">
        <v>128492</v>
      </c>
      <c r="K9" s="429">
        <v>498334</v>
      </c>
      <c r="L9" s="429">
        <v>136670</v>
      </c>
      <c r="M9" s="241">
        <f>D9/C9-1</f>
        <v>0.11195305122093813</v>
      </c>
      <c r="N9" s="241">
        <f t="shared" si="1"/>
        <v>5.6659858855883316E-2</v>
      </c>
      <c r="O9" s="419">
        <f t="shared" ref="O9:O13" si="2">F9/E9-1</f>
        <v>5.4693330781743432E-2</v>
      </c>
      <c r="P9" s="241">
        <f t="shared" si="1"/>
        <v>-3.8312194944931321E-2</v>
      </c>
      <c r="Q9" s="241">
        <f t="shared" si="1"/>
        <v>2.3584238181939554E-4</v>
      </c>
      <c r="R9" s="241">
        <f t="shared" si="1"/>
        <v>-3.6933640170521032E-2</v>
      </c>
      <c r="S9" s="241">
        <f t="shared" si="1"/>
        <v>0.25834377937950492</v>
      </c>
      <c r="T9" s="241">
        <f t="shared" si="1"/>
        <v>2.87832705538088</v>
      </c>
      <c r="U9" s="241">
        <f>L9/K9-1</f>
        <v>-0.72574618629272736</v>
      </c>
    </row>
    <row r="10" spans="1:21" s="141" customFormat="1" ht="18" customHeight="1" x14ac:dyDescent="0.25">
      <c r="A10" s="51"/>
      <c r="B10" s="247" t="s">
        <v>55</v>
      </c>
      <c r="C10" s="429">
        <v>388650</v>
      </c>
      <c r="D10" s="429">
        <v>403540</v>
      </c>
      <c r="E10" s="429">
        <v>423656</v>
      </c>
      <c r="F10" s="429">
        <v>444459</v>
      </c>
      <c r="G10" s="429">
        <v>421759</v>
      </c>
      <c r="H10" s="429">
        <v>426683</v>
      </c>
      <c r="I10" s="429">
        <v>423445</v>
      </c>
      <c r="J10" s="429">
        <v>487378</v>
      </c>
      <c r="K10" s="429">
        <v>136107</v>
      </c>
      <c r="L10" s="429">
        <v>501253</v>
      </c>
      <c r="M10" s="241">
        <f>D10/C10-1</f>
        <v>3.8312106007976299E-2</v>
      </c>
      <c r="N10" s="241">
        <f t="shared" ref="N10:N13" si="3">E10/D10-1</f>
        <v>4.9848837785597455E-2</v>
      </c>
      <c r="O10" s="419">
        <f t="shared" si="2"/>
        <v>4.9103517948524189E-2</v>
      </c>
      <c r="P10" s="241">
        <f t="shared" ref="P10:T13" si="4">G10/F10-1</f>
        <v>-5.1073327348529318E-2</v>
      </c>
      <c r="Q10" s="241">
        <f t="shared" si="4"/>
        <v>1.1674913872614434E-2</v>
      </c>
      <c r="R10" s="241">
        <f t="shared" si="4"/>
        <v>-7.5887719923222186E-3</v>
      </c>
      <c r="S10" s="241">
        <f t="shared" si="4"/>
        <v>0.15098300841903911</v>
      </c>
      <c r="T10" s="241">
        <f t="shared" si="4"/>
        <v>-0.720736266306645</v>
      </c>
      <c r="U10" s="241">
        <f t="shared" si="1"/>
        <v>2.6827863372199814</v>
      </c>
    </row>
    <row r="11" spans="1:21" s="141" customFormat="1" ht="18" customHeight="1" x14ac:dyDescent="0.25">
      <c r="A11" s="51"/>
      <c r="B11" s="247" t="s">
        <v>59</v>
      </c>
      <c r="C11" s="429">
        <v>8429</v>
      </c>
      <c r="D11" s="429">
        <v>9749</v>
      </c>
      <c r="E11" s="429">
        <v>11891</v>
      </c>
      <c r="F11" s="429">
        <v>13408</v>
      </c>
      <c r="G11" s="429">
        <v>12853</v>
      </c>
      <c r="H11" s="429">
        <v>13404</v>
      </c>
      <c r="I11" s="429">
        <v>12013</v>
      </c>
      <c r="J11" s="429">
        <v>16046</v>
      </c>
      <c r="K11" s="429">
        <v>17262</v>
      </c>
      <c r="L11" s="429">
        <v>17308</v>
      </c>
      <c r="M11" s="241">
        <f t="shared" si="1"/>
        <v>0.1566022066674575</v>
      </c>
      <c r="N11" s="241">
        <f t="shared" si="3"/>
        <v>0.21971484254795359</v>
      </c>
      <c r="O11" s="419">
        <f t="shared" si="2"/>
        <v>0.12757547725170304</v>
      </c>
      <c r="P11" s="241">
        <f t="shared" si="4"/>
        <v>-4.1393198090692085E-2</v>
      </c>
      <c r="Q11" s="241">
        <f t="shared" si="4"/>
        <v>4.2869369018906145E-2</v>
      </c>
      <c r="R11" s="241">
        <f t="shared" si="4"/>
        <v>-0.10377499253954048</v>
      </c>
      <c r="S11" s="241">
        <f t="shared" si="4"/>
        <v>0.33571963705985186</v>
      </c>
      <c r="T11" s="241">
        <f t="shared" si="4"/>
        <v>7.5782126386638504E-2</v>
      </c>
      <c r="U11" s="241">
        <f t="shared" si="1"/>
        <v>2.6648128837909457E-3</v>
      </c>
    </row>
    <row r="12" spans="1:21" s="141" customFormat="1" ht="18" customHeight="1" x14ac:dyDescent="0.25">
      <c r="A12" s="52"/>
      <c r="B12" s="247" t="s">
        <v>60</v>
      </c>
      <c r="C12" s="429">
        <v>11344</v>
      </c>
      <c r="D12" s="429">
        <v>11720</v>
      </c>
      <c r="E12" s="429">
        <v>15248</v>
      </c>
      <c r="F12" s="429">
        <v>16442</v>
      </c>
      <c r="G12" s="429">
        <v>12317</v>
      </c>
      <c r="H12" s="429">
        <v>12312</v>
      </c>
      <c r="I12" s="429">
        <v>10716</v>
      </c>
      <c r="J12" s="429">
        <v>13496</v>
      </c>
      <c r="K12" s="429">
        <v>13152</v>
      </c>
      <c r="L12" s="429">
        <v>12513</v>
      </c>
      <c r="M12" s="241">
        <f t="shared" si="1"/>
        <v>3.314527503526099E-2</v>
      </c>
      <c r="N12" s="241">
        <f t="shared" si="3"/>
        <v>0.30102389078498293</v>
      </c>
      <c r="O12" s="419">
        <f t="shared" si="2"/>
        <v>7.830535152151108E-2</v>
      </c>
      <c r="P12" s="241">
        <f t="shared" si="4"/>
        <v>-0.25088188784819365</v>
      </c>
      <c r="Q12" s="241">
        <f t="shared" si="4"/>
        <v>-4.0594300560203855E-4</v>
      </c>
      <c r="R12" s="241">
        <f t="shared" si="4"/>
        <v>-0.12962962962962965</v>
      </c>
      <c r="S12" s="241">
        <f t="shared" si="4"/>
        <v>0.25942515864128413</v>
      </c>
      <c r="T12" s="241">
        <f t="shared" si="4"/>
        <v>-2.5489033787788995E-2</v>
      </c>
      <c r="U12" s="241">
        <f t="shared" si="1"/>
        <v>-4.8585766423357657E-2</v>
      </c>
    </row>
    <row r="13" spans="1:21" x14ac:dyDescent="0.3">
      <c r="B13" s="247" t="s">
        <v>58</v>
      </c>
      <c r="C13" s="429">
        <v>2887</v>
      </c>
      <c r="D13" s="429">
        <v>2228</v>
      </c>
      <c r="E13" s="429">
        <v>3437</v>
      </c>
      <c r="F13" s="429">
        <v>3826</v>
      </c>
      <c r="G13" s="429">
        <v>2849</v>
      </c>
      <c r="H13" s="429">
        <v>3021</v>
      </c>
      <c r="I13" s="429">
        <v>2441</v>
      </c>
      <c r="J13" s="429">
        <v>2801</v>
      </c>
      <c r="K13" s="429">
        <v>2809</v>
      </c>
      <c r="L13" s="429">
        <v>2739</v>
      </c>
      <c r="M13" s="241">
        <f t="shared" si="1"/>
        <v>-0.22826463456875645</v>
      </c>
      <c r="N13" s="241">
        <f t="shared" si="3"/>
        <v>0.54263913824057441</v>
      </c>
      <c r="O13" s="419">
        <f t="shared" si="2"/>
        <v>0.11318009892347969</v>
      </c>
      <c r="P13" s="241">
        <f t="shared" si="4"/>
        <v>-0.25535807631991636</v>
      </c>
      <c r="Q13" s="241">
        <f t="shared" si="4"/>
        <v>6.0372060372060332E-2</v>
      </c>
      <c r="R13" s="241">
        <f t="shared" si="4"/>
        <v>-0.1919894074809666</v>
      </c>
      <c r="S13" s="241">
        <f t="shared" si="4"/>
        <v>0.1474805407619828</v>
      </c>
      <c r="T13" s="241">
        <f t="shared" si="4"/>
        <v>2.8561228132810701E-3</v>
      </c>
      <c r="U13" s="241">
        <f t="shared" si="1"/>
        <v>-2.4919900320398702E-2</v>
      </c>
    </row>
    <row r="19" spans="2:21" ht="25.5" x14ac:dyDescent="0.3">
      <c r="D19" s="449" t="s">
        <v>228</v>
      </c>
      <c r="E19" s="449"/>
      <c r="F19" s="449"/>
      <c r="G19" s="449"/>
      <c r="H19" s="449"/>
      <c r="I19" s="449"/>
      <c r="J19" s="449"/>
      <c r="K19" s="449"/>
      <c r="L19" s="449"/>
    </row>
    <row r="20" spans="2:21" ht="28.5" x14ac:dyDescent="0.3">
      <c r="B20" s="397" t="s">
        <v>75</v>
      </c>
      <c r="C20" s="397">
        <v>2015</v>
      </c>
      <c r="D20" s="397">
        <v>2016</v>
      </c>
      <c r="E20" s="398">
        <v>2017</v>
      </c>
      <c r="F20" s="398">
        <v>2018</v>
      </c>
      <c r="G20" s="398">
        <v>2019</v>
      </c>
      <c r="H20" s="398">
        <v>2020</v>
      </c>
      <c r="I20" s="398">
        <v>2021</v>
      </c>
      <c r="J20" s="398">
        <v>2022</v>
      </c>
      <c r="K20" s="398">
        <v>2023</v>
      </c>
      <c r="L20" s="398">
        <v>2024</v>
      </c>
      <c r="M20" s="332" t="s">
        <v>217</v>
      </c>
      <c r="N20" s="332" t="s">
        <v>173</v>
      </c>
      <c r="O20" s="332" t="s">
        <v>174</v>
      </c>
      <c r="P20" s="332" t="s">
        <v>172</v>
      </c>
      <c r="Q20" s="332" t="s">
        <v>162</v>
      </c>
      <c r="R20" s="332" t="s">
        <v>185</v>
      </c>
      <c r="S20" s="332" t="s">
        <v>191</v>
      </c>
      <c r="T20" s="332" t="s">
        <v>197</v>
      </c>
      <c r="U20" s="332" t="s">
        <v>218</v>
      </c>
    </row>
    <row r="21" spans="2:21" x14ac:dyDescent="0.3">
      <c r="B21" s="327" t="s">
        <v>0</v>
      </c>
      <c r="C21" s="425">
        <f t="shared" ref="C21:L21" si="5">SUM(C22:C26)</f>
        <v>1319647.5089782802</v>
      </c>
      <c r="D21" s="426">
        <f t="shared" si="5"/>
        <v>1463330.2819804805</v>
      </c>
      <c r="E21" s="426">
        <f t="shared" si="5"/>
        <v>3167412.8071339284</v>
      </c>
      <c r="F21" s="426">
        <f t="shared" si="5"/>
        <v>1856546.4000022344</v>
      </c>
      <c r="G21" s="426">
        <f t="shared" si="5"/>
        <v>1682022.8256042467</v>
      </c>
      <c r="H21" s="426">
        <f t="shared" si="5"/>
        <v>1704754.0295179468</v>
      </c>
      <c r="I21" s="426">
        <f t="shared" si="5"/>
        <v>1616084.1725253733</v>
      </c>
      <c r="J21" s="426">
        <f t="shared" si="5"/>
        <v>1995385.82</v>
      </c>
      <c r="K21" s="426">
        <f t="shared" si="5"/>
        <v>2084388.2392813014</v>
      </c>
      <c r="L21" s="426">
        <f t="shared" si="5"/>
        <v>2076109.587406836</v>
      </c>
      <c r="M21" s="335">
        <f>D21/C21-1</f>
        <v>0.10887966068563637</v>
      </c>
      <c r="N21" s="335">
        <f t="shared" ref="N21:N26" si="6">E21/D21-1</f>
        <v>1.1645235160767204</v>
      </c>
      <c r="O21" s="335">
        <f t="shared" ref="O21:O26" si="7">F21/E21-1</f>
        <v>-0.41386029764710308</v>
      </c>
      <c r="P21" s="335">
        <f t="shared" ref="P21:P26" si="8">G21/F21-1</f>
        <v>-9.4004423696481654E-2</v>
      </c>
      <c r="Q21" s="335">
        <f t="shared" ref="Q21:Q26" si="9">H21/G21-1</f>
        <v>1.351420656585578E-2</v>
      </c>
      <c r="R21" s="335">
        <f t="shared" ref="R21:R26" si="10">I21/H21-1</f>
        <v>-5.2013284882891031E-2</v>
      </c>
      <c r="S21" s="335">
        <f t="shared" ref="S21:S26" si="11">J21/I21-1</f>
        <v>0.23470414098661152</v>
      </c>
      <c r="T21" s="335">
        <f t="shared" ref="T21:T26" si="12">K21/J21-1</f>
        <v>4.4604115349131446E-2</v>
      </c>
      <c r="U21" s="335">
        <f t="shared" ref="U21" si="13">L21/K21-1</f>
        <v>-3.9717417890056117E-3</v>
      </c>
    </row>
    <row r="22" spans="2:21" x14ac:dyDescent="0.3">
      <c r="B22" s="247" t="s">
        <v>54</v>
      </c>
      <c r="C22" s="427">
        <v>470441.14598533476</v>
      </c>
      <c r="D22" s="427">
        <v>544084.55298599286</v>
      </c>
      <c r="E22" s="427">
        <v>1817392.6990463873</v>
      </c>
      <c r="F22" s="427">
        <v>657609.98499178491</v>
      </c>
      <c r="G22" s="427">
        <v>626189.370704651</v>
      </c>
      <c r="H22" s="427">
        <v>622529.86820673721</v>
      </c>
      <c r="I22" s="427">
        <v>586524.4978880852</v>
      </c>
      <c r="J22" s="427">
        <v>750959.91</v>
      </c>
      <c r="K22" s="427">
        <v>797158.19280087901</v>
      </c>
      <c r="L22" s="427">
        <v>792987.89476489997</v>
      </c>
      <c r="M22" s="241">
        <f>D22/C22-1</f>
        <v>0.15654116913267146</v>
      </c>
      <c r="N22" s="241">
        <f t="shared" si="6"/>
        <v>2.3402762292594899</v>
      </c>
      <c r="O22" s="241">
        <f t="shared" si="7"/>
        <v>-0.63815746297603015</v>
      </c>
      <c r="P22" s="241">
        <f t="shared" si="8"/>
        <v>-4.7780013996482129E-2</v>
      </c>
      <c r="Q22" s="241">
        <f t="shared" si="9"/>
        <v>-5.8440827473575929E-3</v>
      </c>
      <c r="R22" s="241">
        <f t="shared" si="10"/>
        <v>-5.7837177230337988E-2</v>
      </c>
      <c r="S22" s="241">
        <f t="shared" si="11"/>
        <v>0.28035557372965991</v>
      </c>
      <c r="T22" s="241">
        <f t="shared" si="12"/>
        <v>6.1518973497372231E-2</v>
      </c>
      <c r="U22" s="241">
        <f>L22/K22-1</f>
        <v>-5.2314560317399117E-3</v>
      </c>
    </row>
    <row r="23" spans="2:21" x14ac:dyDescent="0.3">
      <c r="B23" s="247" t="s">
        <v>55</v>
      </c>
      <c r="C23" s="427">
        <v>457763.96799345885</v>
      </c>
      <c r="D23" s="427">
        <v>473671.82299488661</v>
      </c>
      <c r="E23" s="427">
        <v>509300.65004987066</v>
      </c>
      <c r="F23" s="427">
        <v>531016.63000774116</v>
      </c>
      <c r="G23" s="427">
        <v>477434.05731210229</v>
      </c>
      <c r="H23" s="427">
        <v>484351.19280086568</v>
      </c>
      <c r="I23" s="427">
        <v>480293.42216431245</v>
      </c>
      <c r="J23" s="427">
        <v>553810.31999999995</v>
      </c>
      <c r="K23" s="427">
        <v>567130.13581421797</v>
      </c>
      <c r="L23" s="427">
        <v>571807.43636282498</v>
      </c>
      <c r="M23" s="241">
        <f>D23/C23-1</f>
        <v>3.4751217032562565E-2</v>
      </c>
      <c r="N23" s="241">
        <f t="shared" si="6"/>
        <v>7.5218379741724073E-2</v>
      </c>
      <c r="O23" s="241">
        <f t="shared" si="7"/>
        <v>4.2638822384664321E-2</v>
      </c>
      <c r="P23" s="241">
        <f t="shared" si="8"/>
        <v>-0.10090563961218646</v>
      </c>
      <c r="Q23" s="241">
        <f t="shared" si="9"/>
        <v>1.4488148431861081E-2</v>
      </c>
      <c r="R23" s="241">
        <f t="shared" si="10"/>
        <v>-8.3777446961331714E-3</v>
      </c>
      <c r="S23" s="241">
        <f t="shared" si="11"/>
        <v>0.15306663477589066</v>
      </c>
      <c r="T23" s="241">
        <f t="shared" si="12"/>
        <v>2.4051223556502244E-2</v>
      </c>
      <c r="U23" s="241">
        <f t="shared" ref="U23:U26" si="14">L23/K23-1</f>
        <v>8.247314422626939E-3</v>
      </c>
    </row>
    <row r="24" spans="2:21" x14ac:dyDescent="0.3">
      <c r="B24" s="247" t="s">
        <v>59</v>
      </c>
      <c r="C24" s="427">
        <v>199490.0019993333</v>
      </c>
      <c r="D24" s="427">
        <v>246804.12799990576</v>
      </c>
      <c r="E24" s="427">
        <v>329288.12401485501</v>
      </c>
      <c r="F24" s="427">
        <v>364392.10000133351</v>
      </c>
      <c r="G24" s="427">
        <v>352261.50758004177</v>
      </c>
      <c r="H24" s="427">
        <v>366866.08654999634</v>
      </c>
      <c r="I24" s="427">
        <v>336242.99649953935</v>
      </c>
      <c r="J24" s="427">
        <v>440943.64</v>
      </c>
      <c r="K24" s="427">
        <v>472839.217687845</v>
      </c>
      <c r="L24" s="427">
        <v>474692.136078596</v>
      </c>
      <c r="M24" s="241">
        <f t="shared" ref="M24:M26" si="15">D24/C24-1</f>
        <v>0.23717542496556088</v>
      </c>
      <c r="N24" s="241">
        <f t="shared" si="6"/>
        <v>0.33420833226493185</v>
      </c>
      <c r="O24" s="241">
        <f t="shared" si="7"/>
        <v>0.10660565452064374</v>
      </c>
      <c r="P24" s="241">
        <f t="shared" si="8"/>
        <v>-3.3289943501100483E-2</v>
      </c>
      <c r="Q24" s="241">
        <f t="shared" si="9"/>
        <v>4.1459480118292813E-2</v>
      </c>
      <c r="R24" s="241">
        <f t="shared" si="10"/>
        <v>-8.3472120136358519E-2</v>
      </c>
      <c r="S24" s="241">
        <f t="shared" si="11"/>
        <v>0.31138386402229234</v>
      </c>
      <c r="T24" s="241">
        <f t="shared" si="12"/>
        <v>7.2334817410780516E-2</v>
      </c>
      <c r="U24" s="241">
        <f t="shared" si="14"/>
        <v>3.9187070814719061E-3</v>
      </c>
    </row>
    <row r="25" spans="2:21" x14ac:dyDescent="0.3">
      <c r="B25" s="247" t="s">
        <v>60</v>
      </c>
      <c r="C25" s="427">
        <v>162820.1780001341</v>
      </c>
      <c r="D25" s="427">
        <v>175293.53299969519</v>
      </c>
      <c r="E25" s="427">
        <v>422358.83602147811</v>
      </c>
      <c r="F25" s="427">
        <v>259932.10499811321</v>
      </c>
      <c r="G25" s="427">
        <v>193167.6490440371</v>
      </c>
      <c r="H25" s="427">
        <v>196027.90998983398</v>
      </c>
      <c r="I25" s="427">
        <v>183541.74700617828</v>
      </c>
      <c r="J25" s="427">
        <v>216507.79</v>
      </c>
      <c r="K25" s="427">
        <v>214760.781023383</v>
      </c>
      <c r="L25" s="427">
        <v>204488.335245967</v>
      </c>
      <c r="M25" s="241">
        <f t="shared" si="15"/>
        <v>7.6608164619196062E-2</v>
      </c>
      <c r="N25" s="241">
        <f t="shared" si="6"/>
        <v>1.4094376375094941</v>
      </c>
      <c r="O25" s="241">
        <f t="shared" si="7"/>
        <v>-0.38457045803371104</v>
      </c>
      <c r="P25" s="241">
        <f t="shared" si="8"/>
        <v>-0.25685344238088914</v>
      </c>
      <c r="Q25" s="241">
        <f t="shared" si="9"/>
        <v>1.4807142707135235E-2</v>
      </c>
      <c r="R25" s="241">
        <f t="shared" si="10"/>
        <v>-6.3695843027165022E-2</v>
      </c>
      <c r="S25" s="241">
        <f t="shared" si="11"/>
        <v>0.17961059830552917</v>
      </c>
      <c r="T25" s="241">
        <f t="shared" si="12"/>
        <v>-8.0690351909139535E-3</v>
      </c>
      <c r="U25" s="241">
        <f t="shared" si="14"/>
        <v>-4.7832037714081177E-2</v>
      </c>
    </row>
    <row r="26" spans="2:21" x14ac:dyDescent="0.3">
      <c r="B26" s="247" t="s">
        <v>58</v>
      </c>
      <c r="C26" s="427">
        <v>29132.215000019085</v>
      </c>
      <c r="D26" s="427">
        <v>23476.244999999999</v>
      </c>
      <c r="E26" s="427">
        <v>89072.498001336906</v>
      </c>
      <c r="F26" s="427">
        <v>43595.580003261646</v>
      </c>
      <c r="G26" s="427">
        <v>32970.24096341437</v>
      </c>
      <c r="H26" s="427">
        <v>34978.971970513361</v>
      </c>
      <c r="I26" s="427">
        <v>29481.508967257996</v>
      </c>
      <c r="J26" s="427">
        <v>33164.160000000003</v>
      </c>
      <c r="K26" s="427">
        <v>32499.9119549766</v>
      </c>
      <c r="L26" s="427">
        <v>32133.7849545479</v>
      </c>
      <c r="M26" s="241">
        <f t="shared" si="15"/>
        <v>-0.1941482994003505</v>
      </c>
      <c r="N26" s="241">
        <f t="shared" si="6"/>
        <v>2.7941543888870179</v>
      </c>
      <c r="O26" s="241">
        <f t="shared" si="7"/>
        <v>-0.51056071198758435</v>
      </c>
      <c r="P26" s="241">
        <f t="shared" si="8"/>
        <v>-0.24372514459154648</v>
      </c>
      <c r="Q26" s="241">
        <f t="shared" si="9"/>
        <v>6.0925578594587471E-2</v>
      </c>
      <c r="R26" s="241">
        <f t="shared" si="10"/>
        <v>-0.15716479626358448</v>
      </c>
      <c r="S26" s="241">
        <f t="shared" si="11"/>
        <v>0.12491392610981822</v>
      </c>
      <c r="T26" s="241">
        <f t="shared" si="12"/>
        <v>-2.0029093003513521E-2</v>
      </c>
      <c r="U26" s="241">
        <f t="shared" si="14"/>
        <v>-1.1265476686087905E-2</v>
      </c>
    </row>
    <row r="28" spans="2:21" x14ac:dyDescent="0.3">
      <c r="B28" s="153" t="s">
        <v>27</v>
      </c>
      <c r="C28" s="153"/>
      <c r="D28" s="141"/>
      <c r="E28" s="141"/>
      <c r="F28" s="141"/>
      <c r="G28" s="141"/>
    </row>
    <row r="29" spans="2:21" x14ac:dyDescent="0.3">
      <c r="B29" s="446" t="s">
        <v>158</v>
      </c>
      <c r="C29" s="446"/>
      <c r="D29" s="446"/>
      <c r="E29" s="446"/>
      <c r="F29" s="446"/>
      <c r="G29" s="446"/>
    </row>
  </sheetData>
  <sortState ref="B8:R13">
    <sortCondition descending="1" ref="K8"/>
  </sortState>
  <mergeCells count="4">
    <mergeCell ref="B29:G29"/>
    <mergeCell ref="B5:G5"/>
    <mergeCell ref="D6:L6"/>
    <mergeCell ref="D19:L19"/>
  </mergeCells>
  <conditionalFormatting sqref="M8:Q13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8:R13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8:S13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8:U13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21:Q26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21:R26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21:S26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21:U2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"/>
  <sheetViews>
    <sheetView showGridLines="0" zoomScale="81" zoomScaleNormal="85" workbookViewId="0">
      <selection activeCell="C8" sqref="C8"/>
    </sheetView>
  </sheetViews>
  <sheetFormatPr baseColWidth="10" defaultColWidth="9.140625" defaultRowHeight="16.5" x14ac:dyDescent="0.25"/>
  <cols>
    <col min="1" max="1" width="3.140625" style="17" customWidth="1"/>
    <col min="2" max="2" width="31.28515625" style="17" customWidth="1"/>
    <col min="3" max="3" width="16.7109375" style="180" customWidth="1"/>
    <col min="4" max="8" width="14.7109375" style="17" customWidth="1"/>
    <col min="9" max="13" width="14.7109375" style="180" customWidth="1"/>
    <col min="14" max="14" width="14.7109375" style="56" customWidth="1"/>
    <col min="15" max="15" width="14.7109375" style="17" customWidth="1"/>
    <col min="16" max="16" width="14.7109375" style="56" customWidth="1"/>
    <col min="17" max="17" width="14.7109375" style="17" customWidth="1"/>
    <col min="18" max="18" width="15.140625" style="56" customWidth="1"/>
    <col min="19" max="19" width="14.85546875" style="17" customWidth="1"/>
    <col min="20" max="20" width="13.5703125" style="56" customWidth="1"/>
    <col min="21" max="21" width="13" style="17" bestFit="1" customWidth="1"/>
    <col min="22" max="22" width="13.5703125" style="17" bestFit="1" customWidth="1"/>
    <col min="23" max="16384" width="9.140625" style="17"/>
  </cols>
  <sheetData>
    <row r="1" spans="1:22" ht="18" customHeight="1" x14ac:dyDescent="0.25"/>
    <row r="2" spans="1:22" ht="18" customHeight="1" x14ac:dyDescent="0.25"/>
    <row r="3" spans="1:22" ht="18" customHeight="1" x14ac:dyDescent="0.25">
      <c r="A3" s="49"/>
    </row>
    <row r="4" spans="1:22" ht="18" customHeight="1" x14ac:dyDescent="0.25"/>
    <row r="5" spans="1:22" s="18" customFormat="1" ht="18" customHeight="1" x14ac:dyDescent="0.25">
      <c r="B5" s="447"/>
      <c r="C5" s="447"/>
      <c r="D5" s="447"/>
      <c r="E5" s="447"/>
      <c r="F5" s="447"/>
      <c r="G5" s="447"/>
      <c r="H5" s="43"/>
      <c r="I5" s="43"/>
      <c r="J5" s="43"/>
      <c r="K5" s="43"/>
      <c r="L5" s="43"/>
      <c r="M5" s="43"/>
      <c r="N5" s="56"/>
      <c r="P5" s="56"/>
      <c r="R5" s="56"/>
      <c r="T5" s="56"/>
    </row>
    <row r="6" spans="1:22" s="18" customFormat="1" ht="39" customHeight="1" x14ac:dyDescent="0.25">
      <c r="B6" s="450"/>
      <c r="C6" s="450"/>
      <c r="D6" s="450"/>
      <c r="E6" s="450"/>
      <c r="F6" s="450"/>
      <c r="G6" s="450"/>
      <c r="I6" s="181"/>
      <c r="J6" s="181"/>
      <c r="K6" s="181"/>
      <c r="L6" s="181"/>
      <c r="M6" s="181"/>
      <c r="N6" s="56"/>
      <c r="P6" s="56"/>
      <c r="R6" s="56"/>
      <c r="T6" s="56"/>
    </row>
    <row r="7" spans="1:22" s="21" customFormat="1" ht="50.1" customHeight="1" x14ac:dyDescent="0.25">
      <c r="A7" s="50"/>
      <c r="B7" s="325" t="s">
        <v>77</v>
      </c>
      <c r="C7" s="379">
        <v>2015</v>
      </c>
      <c r="D7" s="325">
        <v>2016</v>
      </c>
      <c r="E7" s="326">
        <v>2017</v>
      </c>
      <c r="F7" s="326">
        <v>2018</v>
      </c>
      <c r="G7" s="326">
        <v>2019</v>
      </c>
      <c r="H7" s="326">
        <v>2020</v>
      </c>
      <c r="I7" s="326">
        <v>2021</v>
      </c>
      <c r="J7" s="326">
        <v>2022</v>
      </c>
      <c r="K7" s="326">
        <v>2023</v>
      </c>
      <c r="L7" s="326">
        <v>2024</v>
      </c>
      <c r="M7" s="332" t="s">
        <v>217</v>
      </c>
      <c r="N7" s="332" t="s">
        <v>173</v>
      </c>
      <c r="O7" s="332" t="s">
        <v>174</v>
      </c>
      <c r="P7" s="332" t="s">
        <v>172</v>
      </c>
      <c r="Q7" s="332" t="s">
        <v>162</v>
      </c>
      <c r="R7" s="332" t="s">
        <v>185</v>
      </c>
      <c r="S7" s="332" t="s">
        <v>191</v>
      </c>
      <c r="T7" s="332" t="s">
        <v>197</v>
      </c>
      <c r="U7" s="332" t="s">
        <v>218</v>
      </c>
    </row>
    <row r="8" spans="1:22" s="142" customFormat="1" ht="18" customHeight="1" x14ac:dyDescent="0.25">
      <c r="A8" s="143"/>
      <c r="B8" s="336" t="s">
        <v>0</v>
      </c>
      <c r="C8" s="336">
        <f>SUM(C9:C14)</f>
        <v>1925368</v>
      </c>
      <c r="D8" s="328">
        <f t="shared" ref="D8:L8" si="0">SUM(D9:D14)</f>
        <v>2056213</v>
      </c>
      <c r="E8" s="328">
        <f t="shared" si="0"/>
        <v>2237264</v>
      </c>
      <c r="F8" s="328">
        <f t="shared" si="0"/>
        <v>2403651</v>
      </c>
      <c r="G8" s="328">
        <f t="shared" si="0"/>
        <v>2311960</v>
      </c>
      <c r="H8" s="328">
        <f t="shared" si="0"/>
        <v>2361175</v>
      </c>
      <c r="I8" s="328">
        <f t="shared" si="0"/>
        <v>2535853</v>
      </c>
      <c r="J8" s="328">
        <f t="shared" si="0"/>
        <v>2880910</v>
      </c>
      <c r="K8" s="328">
        <f t="shared" si="0"/>
        <v>3078364</v>
      </c>
      <c r="L8" s="328">
        <f t="shared" si="0"/>
        <v>3138562</v>
      </c>
      <c r="M8" s="337">
        <f>D8/C8-1</f>
        <v>6.7958437036452324E-2</v>
      </c>
      <c r="N8" s="337">
        <f t="shared" ref="N8:T8" si="1">E8/D8-1</f>
        <v>8.8050702918423429E-2</v>
      </c>
      <c r="O8" s="337">
        <f t="shared" si="1"/>
        <v>7.4370749272325565E-2</v>
      </c>
      <c r="P8" s="337">
        <f t="shared" si="1"/>
        <v>-3.8146552889749774E-2</v>
      </c>
      <c r="Q8" s="337">
        <f t="shared" si="1"/>
        <v>2.1287132995380542E-2</v>
      </c>
      <c r="R8" s="337">
        <f t="shared" si="1"/>
        <v>7.3979268796256159E-2</v>
      </c>
      <c r="S8" s="337">
        <f t="shared" si="1"/>
        <v>0.13607137322234375</v>
      </c>
      <c r="T8" s="337">
        <f t="shared" si="1"/>
        <v>6.8538760322259362E-2</v>
      </c>
      <c r="U8" s="337">
        <f>L8/K8-1</f>
        <v>1.9555192303444269E-2</v>
      </c>
    </row>
    <row r="9" spans="1:22" s="19" customFormat="1" ht="18" customHeight="1" x14ac:dyDescent="0.25">
      <c r="A9" s="53"/>
      <c r="B9" s="244" t="s">
        <v>70</v>
      </c>
      <c r="C9" s="244">
        <v>1690270</v>
      </c>
      <c r="D9" s="245">
        <v>1792135</v>
      </c>
      <c r="E9" s="245">
        <v>1945933</v>
      </c>
      <c r="F9" s="245">
        <v>2082329</v>
      </c>
      <c r="G9" s="245">
        <v>1995323</v>
      </c>
      <c r="H9" s="245">
        <v>2044902</v>
      </c>
      <c r="I9" s="245">
        <v>2216724</v>
      </c>
      <c r="J9" s="245">
        <v>2479869</v>
      </c>
      <c r="K9" s="245">
        <v>2635432</v>
      </c>
      <c r="L9" s="245">
        <v>2673548</v>
      </c>
      <c r="M9" s="422">
        <f t="shared" ref="M9:M14" si="2">D9/C9-1</f>
        <v>6.0265519709868931E-2</v>
      </c>
      <c r="N9" s="246">
        <f>E9/D9-1</f>
        <v>8.5818311678528714E-2</v>
      </c>
      <c r="O9" s="246">
        <f t="shared" ref="O9:O14" si="3">F9/E9-1</f>
        <v>7.0092855201078441E-2</v>
      </c>
      <c r="P9" s="246">
        <f t="shared" ref="P9:P14" si="4">G9/F9-1</f>
        <v>-4.1783022759611987E-2</v>
      </c>
      <c r="Q9" s="246">
        <f t="shared" ref="Q9:Q14" si="5">H9/G9-1</f>
        <v>2.4847606126927824E-2</v>
      </c>
      <c r="R9" s="246">
        <f t="shared" ref="R9:R14" si="6">I9/H9-1</f>
        <v>8.4024564502357624E-2</v>
      </c>
      <c r="S9" s="246">
        <f>J9/I9-1</f>
        <v>0.11870895970810991</v>
      </c>
      <c r="T9" s="246">
        <f>K9/J9-1</f>
        <v>6.2730329706932153E-2</v>
      </c>
      <c r="U9" s="246">
        <f>L9/K9-1</f>
        <v>1.4462903994487464E-2</v>
      </c>
      <c r="V9" s="55"/>
    </row>
    <row r="10" spans="1:22" s="19" customFormat="1" ht="18" customHeight="1" x14ac:dyDescent="0.25">
      <c r="A10" s="53"/>
      <c r="B10" s="244" t="s">
        <v>69</v>
      </c>
      <c r="C10" s="244">
        <v>228492</v>
      </c>
      <c r="D10" s="245">
        <v>258058</v>
      </c>
      <c r="E10" s="245">
        <v>282143</v>
      </c>
      <c r="F10" s="245">
        <v>311009</v>
      </c>
      <c r="G10" s="245">
        <v>305729</v>
      </c>
      <c r="H10" s="245">
        <v>305349</v>
      </c>
      <c r="I10" s="245">
        <v>305697</v>
      </c>
      <c r="J10" s="245">
        <v>379750</v>
      </c>
      <c r="K10" s="245">
        <v>411550</v>
      </c>
      <c r="L10" s="245">
        <v>423438</v>
      </c>
      <c r="M10" s="422">
        <f t="shared" si="2"/>
        <v>0.12939621518477673</v>
      </c>
      <c r="N10" s="246">
        <f t="shared" ref="N10:N14" si="7">E10/D10-1</f>
        <v>9.3331731626223657E-2</v>
      </c>
      <c r="O10" s="246">
        <f t="shared" si="3"/>
        <v>0.10230982161528024</v>
      </c>
      <c r="P10" s="246">
        <f t="shared" si="4"/>
        <v>-1.6977000665575614E-2</v>
      </c>
      <c r="Q10" s="246">
        <f t="shared" si="5"/>
        <v>-1.2429308308992137E-3</v>
      </c>
      <c r="R10" s="246">
        <f t="shared" si="6"/>
        <v>1.1396795142606386E-3</v>
      </c>
      <c r="S10" s="246">
        <f t="shared" ref="S10:S14" si="8">J10/I10-1</f>
        <v>0.24224313617732585</v>
      </c>
      <c r="T10" s="246">
        <f t="shared" ref="T10:T14" si="9">K10/J10-1</f>
        <v>8.3739302172481933E-2</v>
      </c>
      <c r="U10" s="246">
        <f t="shared" ref="U10:U14" si="10">L10/K10-1</f>
        <v>2.8885919086380829E-2</v>
      </c>
      <c r="V10" s="55"/>
    </row>
    <row r="11" spans="1:22" s="19" customFormat="1" ht="18" customHeight="1" x14ac:dyDescent="0.25">
      <c r="A11" s="53"/>
      <c r="B11" s="244" t="s">
        <v>71</v>
      </c>
      <c r="C11" s="244">
        <v>5459</v>
      </c>
      <c r="D11" s="245">
        <v>5565</v>
      </c>
      <c r="E11" s="245">
        <v>8761</v>
      </c>
      <c r="F11" s="245">
        <v>9655</v>
      </c>
      <c r="G11" s="245">
        <v>10353</v>
      </c>
      <c r="H11" s="245">
        <v>10165</v>
      </c>
      <c r="I11" s="245">
        <v>12792</v>
      </c>
      <c r="J11" s="245">
        <v>19259</v>
      </c>
      <c r="K11" s="245">
        <v>28062</v>
      </c>
      <c r="L11" s="245">
        <v>36321</v>
      </c>
      <c r="M11" s="422">
        <f t="shared" si="2"/>
        <v>1.9417475728155331E-2</v>
      </c>
      <c r="N11" s="246">
        <f t="shared" si="7"/>
        <v>0.57430368373764606</v>
      </c>
      <c r="O11" s="246">
        <f t="shared" si="3"/>
        <v>0.10204314575961648</v>
      </c>
      <c r="P11" s="246">
        <f t="shared" si="4"/>
        <v>7.2294148109787626E-2</v>
      </c>
      <c r="Q11" s="246">
        <f t="shared" si="5"/>
        <v>-1.8158987733024268E-2</v>
      </c>
      <c r="R11" s="246">
        <f t="shared" si="6"/>
        <v>0.25843580914904085</v>
      </c>
      <c r="S11" s="246">
        <f t="shared" si="8"/>
        <v>0.50555034396497822</v>
      </c>
      <c r="T11" s="246">
        <f t="shared" si="9"/>
        <v>0.45708499922114343</v>
      </c>
      <c r="U11" s="246">
        <f t="shared" si="10"/>
        <v>0.29431259354286943</v>
      </c>
      <c r="V11" s="55"/>
    </row>
    <row r="12" spans="1:22" s="19" customFormat="1" ht="18" customHeight="1" x14ac:dyDescent="0.25">
      <c r="A12" s="53"/>
      <c r="B12" s="244" t="s">
        <v>72</v>
      </c>
      <c r="C12" s="244">
        <v>51</v>
      </c>
      <c r="D12" s="245">
        <v>141</v>
      </c>
      <c r="E12" s="245">
        <v>257</v>
      </c>
      <c r="F12" s="245">
        <v>276</v>
      </c>
      <c r="G12" s="245">
        <v>425</v>
      </c>
      <c r="H12" s="245">
        <v>637</v>
      </c>
      <c r="I12" s="245">
        <v>524</v>
      </c>
      <c r="J12" s="245">
        <v>1285</v>
      </c>
      <c r="K12" s="245">
        <v>2854</v>
      </c>
      <c r="L12" s="245">
        <v>4579</v>
      </c>
      <c r="M12" s="422">
        <f t="shared" si="2"/>
        <v>1.7647058823529411</v>
      </c>
      <c r="N12" s="246">
        <f t="shared" si="7"/>
        <v>0.82269503546099298</v>
      </c>
      <c r="O12" s="246">
        <f t="shared" si="3"/>
        <v>7.3929961089494123E-2</v>
      </c>
      <c r="P12" s="246">
        <f t="shared" si="4"/>
        <v>0.53985507246376807</v>
      </c>
      <c r="Q12" s="246">
        <f t="shared" si="5"/>
        <v>0.49882352941176467</v>
      </c>
      <c r="R12" s="246">
        <f t="shared" si="6"/>
        <v>-0.17739403453689173</v>
      </c>
      <c r="S12" s="246">
        <f t="shared" si="8"/>
        <v>1.4522900763358777</v>
      </c>
      <c r="T12" s="246">
        <f t="shared" si="9"/>
        <v>1.2210116731517511</v>
      </c>
      <c r="U12" s="246">
        <f t="shared" si="10"/>
        <v>0.60441485634197623</v>
      </c>
      <c r="V12" s="55"/>
    </row>
    <row r="13" spans="1:22" s="19" customFormat="1" ht="18" customHeight="1" x14ac:dyDescent="0.25">
      <c r="A13" s="53"/>
      <c r="B13" s="244" t="s">
        <v>141</v>
      </c>
      <c r="C13" s="244">
        <v>675</v>
      </c>
      <c r="D13" s="245">
        <v>0</v>
      </c>
      <c r="E13" s="245">
        <v>0</v>
      </c>
      <c r="F13" s="245">
        <v>223</v>
      </c>
      <c r="G13" s="245">
        <v>0</v>
      </c>
      <c r="H13" s="245">
        <v>0</v>
      </c>
      <c r="I13" s="245">
        <v>0</v>
      </c>
      <c r="J13" s="245">
        <v>620</v>
      </c>
      <c r="K13" s="245">
        <v>338</v>
      </c>
      <c r="L13" s="245">
        <v>553</v>
      </c>
      <c r="M13" s="422">
        <f t="shared" si="2"/>
        <v>-1</v>
      </c>
      <c r="N13" s="246"/>
      <c r="O13" s="246"/>
      <c r="P13" s="246">
        <f t="shared" si="4"/>
        <v>-1</v>
      </c>
      <c r="Q13" s="246"/>
      <c r="R13" s="246"/>
      <c r="S13" s="246"/>
      <c r="T13" s="246">
        <f t="shared" si="9"/>
        <v>-0.45483870967741935</v>
      </c>
      <c r="U13" s="246">
        <f t="shared" si="10"/>
        <v>0.63609467455621305</v>
      </c>
      <c r="V13" s="55"/>
    </row>
    <row r="14" spans="1:22" s="19" customFormat="1" ht="18" customHeight="1" x14ac:dyDescent="0.25">
      <c r="A14" s="53"/>
      <c r="B14" s="244" t="s">
        <v>73</v>
      </c>
      <c r="C14" s="244">
        <v>421</v>
      </c>
      <c r="D14" s="245">
        <v>314</v>
      </c>
      <c r="E14" s="245">
        <v>170</v>
      </c>
      <c r="F14" s="245">
        <v>159</v>
      </c>
      <c r="G14" s="245">
        <v>130</v>
      </c>
      <c r="H14" s="245">
        <v>122</v>
      </c>
      <c r="I14" s="245">
        <v>116</v>
      </c>
      <c r="J14" s="245">
        <v>127</v>
      </c>
      <c r="K14" s="245">
        <v>128</v>
      </c>
      <c r="L14" s="245">
        <v>123</v>
      </c>
      <c r="M14" s="422">
        <f t="shared" si="2"/>
        <v>-0.25415676959619948</v>
      </c>
      <c r="N14" s="246">
        <f t="shared" si="7"/>
        <v>-0.45859872611464969</v>
      </c>
      <c r="O14" s="246">
        <f t="shared" si="3"/>
        <v>-6.4705882352941169E-2</v>
      </c>
      <c r="P14" s="246">
        <f t="shared" si="4"/>
        <v>-0.1823899371069182</v>
      </c>
      <c r="Q14" s="246">
        <f t="shared" si="5"/>
        <v>-6.1538461538461542E-2</v>
      </c>
      <c r="R14" s="246">
        <f t="shared" si="6"/>
        <v>-4.9180327868852514E-2</v>
      </c>
      <c r="S14" s="246">
        <f t="shared" si="8"/>
        <v>9.4827586206896575E-2</v>
      </c>
      <c r="T14" s="246">
        <f t="shared" si="9"/>
        <v>7.8740157480314821E-3</v>
      </c>
      <c r="U14" s="246">
        <f t="shared" si="10"/>
        <v>-3.90625E-2</v>
      </c>
      <c r="V14" s="55"/>
    </row>
    <row r="15" spans="1:22" s="19" customFormat="1" x14ac:dyDescent="0.25">
      <c r="A15" s="54"/>
      <c r="B15" s="54"/>
      <c r="C15" s="424"/>
      <c r="D15" s="54"/>
      <c r="E15" s="423"/>
      <c r="F15" s="54"/>
      <c r="G15" s="54"/>
      <c r="H15" s="17"/>
      <c r="I15" s="180"/>
      <c r="J15" s="180"/>
      <c r="K15" s="180"/>
      <c r="L15" s="180"/>
      <c r="M15" s="180"/>
      <c r="N15" s="180"/>
      <c r="O15" s="180"/>
      <c r="P15" s="56"/>
      <c r="Q15" s="17"/>
      <c r="R15" s="56"/>
      <c r="S15" s="17"/>
      <c r="T15" s="56"/>
    </row>
    <row r="16" spans="1:22" s="48" customFormat="1" x14ac:dyDescent="0.25">
      <c r="B16" s="140" t="s">
        <v>27</v>
      </c>
      <c r="C16" s="153"/>
      <c r="D16" s="141"/>
      <c r="E16" s="141"/>
      <c r="F16" s="141"/>
      <c r="G16" s="141"/>
      <c r="H16" s="17"/>
      <c r="I16" s="180"/>
      <c r="J16" s="180"/>
      <c r="K16" s="180"/>
      <c r="L16" s="180"/>
      <c r="M16" s="180"/>
      <c r="N16" s="180"/>
      <c r="O16" s="180"/>
      <c r="P16" s="56"/>
      <c r="Q16" s="17"/>
      <c r="R16" s="56"/>
      <c r="S16" s="17"/>
      <c r="T16" s="57"/>
    </row>
    <row r="17" spans="2:20" s="48" customFormat="1" x14ac:dyDescent="0.25">
      <c r="B17" s="371" t="s">
        <v>158</v>
      </c>
      <c r="C17" s="371"/>
      <c r="D17" s="371"/>
      <c r="E17" s="371"/>
      <c r="F17" s="371"/>
      <c r="G17" s="371"/>
      <c r="H17" s="371"/>
      <c r="I17" s="371"/>
      <c r="J17" s="180"/>
      <c r="K17" s="180"/>
      <c r="L17" s="180"/>
      <c r="M17" s="180"/>
      <c r="O17" s="17"/>
      <c r="P17" s="56"/>
      <c r="Q17" s="17"/>
      <c r="R17" s="56"/>
      <c r="S17" s="17"/>
      <c r="T17" s="57"/>
    </row>
    <row r="18" spans="2:20" x14ac:dyDescent="0.25">
      <c r="O18" s="180"/>
    </row>
    <row r="19" spans="2:20" x14ac:dyDescent="0.25">
      <c r="O19" s="180"/>
    </row>
    <row r="20" spans="2:20" x14ac:dyDescent="0.25">
      <c r="O20" s="180"/>
    </row>
    <row r="21" spans="2:20" x14ac:dyDescent="0.25">
      <c r="O21" s="180"/>
    </row>
    <row r="22" spans="2:20" x14ac:dyDescent="0.25">
      <c r="O22" s="180"/>
    </row>
    <row r="23" spans="2:20" x14ac:dyDescent="0.25">
      <c r="N23" s="180"/>
      <c r="O23" s="180"/>
    </row>
  </sheetData>
  <sortState ref="B8:R14">
    <sortCondition descending="1" ref="K8"/>
  </sortState>
  <mergeCells count="2">
    <mergeCell ref="B5:G5"/>
    <mergeCell ref="B6:G6"/>
  </mergeCells>
  <phoneticPr fontId="37" type="noConversion"/>
  <conditionalFormatting sqref="M8:Q14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8:R14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8:S14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8:U1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7"/>
  <sheetViews>
    <sheetView showGridLines="0" tabSelected="1" zoomScale="80" zoomScaleNormal="80" workbookViewId="0">
      <selection activeCell="P7" sqref="P7"/>
    </sheetView>
  </sheetViews>
  <sheetFormatPr baseColWidth="10" defaultColWidth="9.140625" defaultRowHeight="16.5" x14ac:dyDescent="0.25"/>
  <cols>
    <col min="1" max="1" width="3.5703125" style="22" customWidth="1"/>
    <col min="2" max="2" width="37.7109375" style="22" customWidth="1"/>
    <col min="3" max="5" width="18.140625" style="22" customWidth="1"/>
    <col min="6" max="10" width="18.140625" style="33" customWidth="1"/>
    <col min="11" max="13" width="23" style="22" customWidth="1"/>
    <col min="14" max="14" width="24" style="22" customWidth="1"/>
    <col min="15" max="15" width="19" style="22" customWidth="1"/>
    <col min="16" max="16" width="25.140625" style="22" customWidth="1"/>
    <col min="17" max="17" width="13.5703125" style="22" bestFit="1" customWidth="1"/>
    <col min="18" max="18" width="13" style="22" customWidth="1"/>
    <col min="19" max="16384" width="9.140625" style="22"/>
  </cols>
  <sheetData>
    <row r="1" spans="2:18" ht="18" customHeight="1" x14ac:dyDescent="0.25"/>
    <row r="2" spans="2:18" ht="18" customHeight="1" x14ac:dyDescent="0.25"/>
    <row r="3" spans="2:18" ht="18" customHeight="1" x14ac:dyDescent="0.25"/>
    <row r="4" spans="2:18" ht="18" customHeight="1" x14ac:dyDescent="0.25"/>
    <row r="5" spans="2:18" s="6" customFormat="1" ht="18" customHeight="1" x14ac:dyDescent="0.25">
      <c r="B5" s="452"/>
      <c r="C5" s="452"/>
      <c r="D5" s="452"/>
      <c r="E5" s="452"/>
      <c r="F5" s="147"/>
      <c r="G5" s="194"/>
      <c r="H5" s="203"/>
      <c r="I5" s="432"/>
      <c r="J5" s="213"/>
      <c r="K5" s="15"/>
      <c r="L5" s="15"/>
      <c r="M5" s="15"/>
      <c r="N5" s="15"/>
      <c r="O5" s="15"/>
      <c r="P5" s="15"/>
      <c r="Q5" s="15"/>
      <c r="R5" s="15"/>
    </row>
    <row r="6" spans="2:18" s="6" customFormat="1" ht="42.75" customHeight="1" x14ac:dyDescent="0.25">
      <c r="B6" s="451"/>
      <c r="C6" s="451"/>
      <c r="D6" s="451"/>
      <c r="E6" s="451"/>
      <c r="F6" s="148"/>
      <c r="G6" s="193"/>
      <c r="H6" s="202"/>
      <c r="I6" s="431"/>
      <c r="J6" s="212"/>
      <c r="K6" s="16"/>
      <c r="L6" s="16"/>
      <c r="M6" s="16"/>
      <c r="N6" s="16"/>
      <c r="O6" s="16"/>
      <c r="P6" s="16"/>
      <c r="Q6" s="16"/>
      <c r="R6" s="16"/>
    </row>
    <row r="7" spans="2:18" s="6" customFormat="1" ht="57.6" customHeight="1" x14ac:dyDescent="0.25">
      <c r="B7" s="326" t="s">
        <v>29</v>
      </c>
      <c r="C7" s="325">
        <v>2017</v>
      </c>
      <c r="D7" s="326">
        <v>2018</v>
      </c>
      <c r="E7" s="326">
        <v>2019</v>
      </c>
      <c r="F7" s="326">
        <v>2020</v>
      </c>
      <c r="G7" s="326">
        <v>2021</v>
      </c>
      <c r="H7" s="326">
        <v>2022</v>
      </c>
      <c r="I7" s="433">
        <v>2023</v>
      </c>
      <c r="J7" s="326">
        <v>2024</v>
      </c>
      <c r="K7" s="332" t="s">
        <v>174</v>
      </c>
      <c r="L7" s="332" t="s">
        <v>172</v>
      </c>
      <c r="M7" s="332" t="s">
        <v>162</v>
      </c>
      <c r="N7" s="332" t="s">
        <v>185</v>
      </c>
      <c r="O7" s="332" t="s">
        <v>191</v>
      </c>
      <c r="P7" s="332" t="s">
        <v>197</v>
      </c>
      <c r="Q7" s="332" t="s">
        <v>218</v>
      </c>
      <c r="R7" s="24"/>
    </row>
    <row r="8" spans="2:18" s="6" customFormat="1" ht="18" customHeight="1" x14ac:dyDescent="0.25">
      <c r="B8" s="338" t="s">
        <v>0</v>
      </c>
      <c r="C8" s="437">
        <v>133.35322567349291</v>
      </c>
      <c r="D8" s="437">
        <v>141.19681558475247</v>
      </c>
      <c r="E8" s="438">
        <v>133.88706708471966</v>
      </c>
      <c r="F8" s="437">
        <v>134.84227849314271</v>
      </c>
      <c r="G8" s="437">
        <v>142.85468025765132</v>
      </c>
      <c r="H8" s="439">
        <v>160.2383370823564</v>
      </c>
      <c r="I8" s="443">
        <v>171.90894603935399</v>
      </c>
      <c r="J8" s="435">
        <v>174.68896266416499</v>
      </c>
      <c r="K8" s="340">
        <f t="shared" ref="K8:Q8" si="0">D8/C8-1</f>
        <v>5.8818149104725048E-2</v>
      </c>
      <c r="L8" s="340">
        <f t="shared" si="0"/>
        <v>-5.1769924624434527E-2</v>
      </c>
      <c r="M8" s="340">
        <f t="shared" si="0"/>
        <v>7.1344561444357524E-3</v>
      </c>
      <c r="N8" s="340">
        <f t="shared" si="0"/>
        <v>5.9420545648196432E-2</v>
      </c>
      <c r="O8" s="340">
        <f t="shared" si="0"/>
        <v>0.121687695449334</v>
      </c>
      <c r="P8" s="340">
        <f t="shared" si="0"/>
        <v>7.28328137292098E-2</v>
      </c>
      <c r="Q8" s="340">
        <f t="shared" si="0"/>
        <v>1.6171448251300458E-2</v>
      </c>
      <c r="R8" s="24"/>
    </row>
    <row r="9" spans="2:18" s="6" customFormat="1" ht="18" customHeight="1" x14ac:dyDescent="0.25">
      <c r="B9" s="32" t="s">
        <v>6</v>
      </c>
      <c r="C9" s="440">
        <v>114.31121230342167</v>
      </c>
      <c r="D9" s="440">
        <v>181.34150773090133</v>
      </c>
      <c r="E9" s="440">
        <v>168.03787652538688</v>
      </c>
      <c r="F9" s="440">
        <v>173.22105664436111</v>
      </c>
      <c r="G9" s="440">
        <v>182.68838853694515</v>
      </c>
      <c r="H9" s="441">
        <v>219.4611397738891</v>
      </c>
      <c r="I9" s="444">
        <v>158.52262573475099</v>
      </c>
      <c r="J9" s="436">
        <v>198.72596905752999</v>
      </c>
      <c r="K9" s="165">
        <f t="shared" ref="K9:K32" si="1">D9/C9-1</f>
        <v>0.58638425817371242</v>
      </c>
      <c r="L9" s="165">
        <f t="shared" ref="L9:L32" si="2">E9/D9-1</f>
        <v>-7.3362306137082278E-2</v>
      </c>
      <c r="M9" s="165">
        <f t="shared" ref="M9:M32" si="3">F9/E9-1</f>
        <v>3.0845308368266489E-2</v>
      </c>
      <c r="N9" s="165">
        <f t="shared" ref="N9:N32" si="4">G9/F9-1</f>
        <v>5.4654624997590995E-2</v>
      </c>
      <c r="O9" s="165">
        <f t="shared" ref="O9:O32" si="5">H9/G9-1</f>
        <v>0.20128674587059137</v>
      </c>
      <c r="P9" s="340">
        <f t="shared" ref="P9:P32" si="6">I9/H9-1</f>
        <v>-0.27767336897057537</v>
      </c>
      <c r="Q9" s="340">
        <f t="shared" ref="Q9:Q32" si="7">J9/I9-1</f>
        <v>0.25361265078998563</v>
      </c>
      <c r="R9" s="24"/>
    </row>
    <row r="10" spans="2:18" s="6" customFormat="1" ht="18" customHeight="1" x14ac:dyDescent="0.25">
      <c r="B10" s="32" t="s">
        <v>7</v>
      </c>
      <c r="C10" s="440">
        <v>167.25060466259322</v>
      </c>
      <c r="D10" s="440">
        <v>124.7563729923442</v>
      </c>
      <c r="E10" s="440">
        <v>110.89143120393121</v>
      </c>
      <c r="F10" s="440">
        <v>127.12151019611018</v>
      </c>
      <c r="G10" s="440">
        <v>138.00002838046856</v>
      </c>
      <c r="H10" s="441">
        <v>151.3087211025489</v>
      </c>
      <c r="I10" s="444">
        <v>165.03351739828801</v>
      </c>
      <c r="J10" s="436">
        <v>172.07573015018801</v>
      </c>
      <c r="K10" s="165">
        <f t="shared" si="1"/>
        <v>-0.25407520502527159</v>
      </c>
      <c r="L10" s="165">
        <f t="shared" si="2"/>
        <v>-0.11113614042998687</v>
      </c>
      <c r="M10" s="165">
        <f t="shared" si="3"/>
        <v>0.14636008225316877</v>
      </c>
      <c r="N10" s="165">
        <f t="shared" si="4"/>
        <v>8.5575746917859297E-2</v>
      </c>
      <c r="O10" s="165">
        <f t="shared" si="5"/>
        <v>9.6439782500537197E-2</v>
      </c>
      <c r="P10" s="340">
        <f t="shared" si="6"/>
        <v>9.0707238787889777E-2</v>
      </c>
      <c r="Q10" s="340">
        <f t="shared" si="7"/>
        <v>4.2671409195651266E-2</v>
      </c>
      <c r="R10" s="24"/>
    </row>
    <row r="11" spans="2:18" s="6" customFormat="1" ht="18" customHeight="1" x14ac:dyDescent="0.25">
      <c r="B11" s="32" t="s">
        <v>8</v>
      </c>
      <c r="C11" s="440">
        <v>124.35578595098264</v>
      </c>
      <c r="D11" s="440">
        <v>163.90190863809343</v>
      </c>
      <c r="E11" s="440">
        <v>142.85507858925868</v>
      </c>
      <c r="F11" s="440">
        <v>153.1080754523874</v>
      </c>
      <c r="G11" s="440">
        <v>158.57812281437964</v>
      </c>
      <c r="H11" s="441">
        <v>174.69130427210504</v>
      </c>
      <c r="I11" s="444">
        <v>210.86023904650801</v>
      </c>
      <c r="J11" s="436">
        <v>213.21430075377901</v>
      </c>
      <c r="K11" s="165">
        <f t="shared" si="1"/>
        <v>0.31800790276617041</v>
      </c>
      <c r="L11" s="165">
        <f t="shared" si="2"/>
        <v>-0.1284111345848179</v>
      </c>
      <c r="M11" s="165">
        <f t="shared" si="3"/>
        <v>7.1772015138561907E-2</v>
      </c>
      <c r="N11" s="165">
        <f t="shared" si="4"/>
        <v>3.5726707071654706E-2</v>
      </c>
      <c r="O11" s="165">
        <f t="shared" si="5"/>
        <v>0.10161036826363712</v>
      </c>
      <c r="P11" s="340">
        <f t="shared" si="6"/>
        <v>0.2070448493421575</v>
      </c>
      <c r="Q11" s="340">
        <f t="shared" si="7"/>
        <v>1.1164085357751041E-2</v>
      </c>
      <c r="R11" s="24"/>
    </row>
    <row r="12" spans="2:18" s="6" customFormat="1" ht="18" customHeight="1" x14ac:dyDescent="0.25">
      <c r="B12" s="32" t="s">
        <v>9</v>
      </c>
      <c r="C12" s="440">
        <v>169.09635588340828</v>
      </c>
      <c r="D12" s="440">
        <v>128.52456879697615</v>
      </c>
      <c r="E12" s="440">
        <v>109.5389789945182</v>
      </c>
      <c r="F12" s="440">
        <v>120.91893251422118</v>
      </c>
      <c r="G12" s="440">
        <v>125.27701456684753</v>
      </c>
      <c r="H12" s="441">
        <v>149.19562140773473</v>
      </c>
      <c r="I12" s="444">
        <v>148.178539929218</v>
      </c>
      <c r="J12" s="436">
        <v>155.73664467727301</v>
      </c>
      <c r="K12" s="165">
        <f t="shared" si="1"/>
        <v>-0.23993294754622818</v>
      </c>
      <c r="L12" s="165">
        <f t="shared" si="2"/>
        <v>-0.14771953705169427</v>
      </c>
      <c r="M12" s="165">
        <f t="shared" si="3"/>
        <v>0.10388953433893588</v>
      </c>
      <c r="N12" s="165">
        <f t="shared" si="4"/>
        <v>3.6041354004789916E-2</v>
      </c>
      <c r="O12" s="165">
        <f t="shared" si="5"/>
        <v>0.19092574103547388</v>
      </c>
      <c r="P12" s="340">
        <f t="shared" si="6"/>
        <v>-6.8171000524014369E-3</v>
      </c>
      <c r="Q12" s="340">
        <f t="shared" si="7"/>
        <v>5.1006743295387791E-2</v>
      </c>
      <c r="R12" s="24"/>
    </row>
    <row r="13" spans="2:18" s="6" customFormat="1" ht="18" customHeight="1" x14ac:dyDescent="0.25">
      <c r="B13" s="32" t="s">
        <v>11</v>
      </c>
      <c r="C13" s="440">
        <v>179.62703154310577</v>
      </c>
      <c r="D13" s="440">
        <v>132.0755815194299</v>
      </c>
      <c r="E13" s="440">
        <v>133.86125203693123</v>
      </c>
      <c r="F13" s="440">
        <v>136.83674170426181</v>
      </c>
      <c r="G13" s="440">
        <v>147.68492569645372</v>
      </c>
      <c r="H13" s="441">
        <v>164.35359913822228</v>
      </c>
      <c r="I13" s="444">
        <v>184.22532571000099</v>
      </c>
      <c r="J13" s="436">
        <v>189.37030665409301</v>
      </c>
      <c r="K13" s="165">
        <f t="shared" si="1"/>
        <v>-0.26472324134725111</v>
      </c>
      <c r="L13" s="165">
        <f t="shared" si="2"/>
        <v>1.3520065533375147E-2</v>
      </c>
      <c r="M13" s="165">
        <f t="shared" si="3"/>
        <v>2.2228162534365437E-2</v>
      </c>
      <c r="N13" s="165">
        <f t="shared" si="4"/>
        <v>7.92782980439386E-2</v>
      </c>
      <c r="O13" s="165">
        <f t="shared" si="5"/>
        <v>0.11286645108268356</v>
      </c>
      <c r="P13" s="340">
        <f t="shared" si="6"/>
        <v>0.12090837484530215</v>
      </c>
      <c r="Q13" s="340">
        <f t="shared" si="7"/>
        <v>2.7927652858060537E-2</v>
      </c>
      <c r="R13" s="24"/>
    </row>
    <row r="14" spans="2:18" s="6" customFormat="1" ht="18" customHeight="1" x14ac:dyDescent="0.25">
      <c r="B14" s="32" t="s">
        <v>10</v>
      </c>
      <c r="C14" s="440">
        <v>140.91614688338279</v>
      </c>
      <c r="D14" s="440">
        <v>149.01727018563142</v>
      </c>
      <c r="E14" s="440">
        <v>140.20492525097643</v>
      </c>
      <c r="F14" s="440">
        <v>148.01848108103684</v>
      </c>
      <c r="G14" s="440">
        <v>153.77913792964043</v>
      </c>
      <c r="H14" s="441">
        <v>177.48179756196078</v>
      </c>
      <c r="I14" s="444">
        <v>180.81362728757901</v>
      </c>
      <c r="J14" s="436">
        <v>174.80839093360501</v>
      </c>
      <c r="K14" s="165">
        <f t="shared" si="1"/>
        <v>5.7488964050037783E-2</v>
      </c>
      <c r="L14" s="165">
        <f t="shared" si="2"/>
        <v>-5.9136400255335619E-2</v>
      </c>
      <c r="M14" s="165">
        <f t="shared" si="3"/>
        <v>5.5729538859448757E-2</v>
      </c>
      <c r="N14" s="165">
        <f t="shared" si="4"/>
        <v>3.8918497247987238E-2</v>
      </c>
      <c r="O14" s="165">
        <f t="shared" si="5"/>
        <v>0.15413442910029307</v>
      </c>
      <c r="P14" s="340">
        <f t="shared" si="6"/>
        <v>1.8772796824164883E-2</v>
      </c>
      <c r="Q14" s="340">
        <f t="shared" si="7"/>
        <v>-3.3212299559827074E-2</v>
      </c>
      <c r="R14" s="24"/>
    </row>
    <row r="15" spans="2:18" s="6" customFormat="1" ht="18" customHeight="1" x14ac:dyDescent="0.25">
      <c r="B15" s="32" t="s">
        <v>12</v>
      </c>
      <c r="C15" s="440">
        <v>281.20091788545597</v>
      </c>
      <c r="D15" s="440">
        <v>166.14963960804243</v>
      </c>
      <c r="E15" s="440">
        <v>158.79010865323158</v>
      </c>
      <c r="F15" s="440">
        <v>160.05286754751302</v>
      </c>
      <c r="G15" s="440">
        <v>165.64230805876335</v>
      </c>
      <c r="H15" s="441">
        <v>180.50399060294288</v>
      </c>
      <c r="I15" s="444">
        <v>192.66498480822699</v>
      </c>
      <c r="J15" s="436">
        <v>196.14307258487901</v>
      </c>
      <c r="K15" s="165">
        <f t="shared" si="1"/>
        <v>-0.4091426128426735</v>
      </c>
      <c r="L15" s="165">
        <f t="shared" si="2"/>
        <v>-4.4294594753093941E-2</v>
      </c>
      <c r="M15" s="165">
        <f t="shared" si="3"/>
        <v>7.9523775441143751E-3</v>
      </c>
      <c r="N15" s="165">
        <f t="shared" si="4"/>
        <v>3.4922464038896761E-2</v>
      </c>
      <c r="O15" s="165">
        <f t="shared" si="5"/>
        <v>8.9721537440224486E-2</v>
      </c>
      <c r="P15" s="340">
        <f t="shared" si="6"/>
        <v>6.7372439604589163E-2</v>
      </c>
      <c r="Q15" s="340">
        <f t="shared" si="7"/>
        <v>1.8052516289423393E-2</v>
      </c>
      <c r="R15" s="24"/>
    </row>
    <row r="16" spans="2:18" s="6" customFormat="1" ht="18" customHeight="1" x14ac:dyDescent="0.25">
      <c r="B16" s="32" t="s">
        <v>1</v>
      </c>
      <c r="C16" s="440">
        <v>154.73187244307795</v>
      </c>
      <c r="D16" s="440">
        <v>72.402038855712973</v>
      </c>
      <c r="E16" s="440">
        <v>71.073805112188239</v>
      </c>
      <c r="F16" s="440">
        <v>79.477483244103198</v>
      </c>
      <c r="G16" s="440">
        <v>86.727298106967595</v>
      </c>
      <c r="H16" s="441">
        <v>93.625742592959881</v>
      </c>
      <c r="I16" s="444">
        <v>94.497267850876497</v>
      </c>
      <c r="J16" s="436">
        <v>95.286772845588501</v>
      </c>
      <c r="K16" s="165">
        <f t="shared" si="1"/>
        <v>-0.53208063915630632</v>
      </c>
      <c r="L16" s="165">
        <f t="shared" si="2"/>
        <v>-1.8345253317682331E-2</v>
      </c>
      <c r="M16" s="165">
        <f t="shared" si="3"/>
        <v>0.11823875362589575</v>
      </c>
      <c r="N16" s="165">
        <f t="shared" si="4"/>
        <v>9.1218475559897483E-2</v>
      </c>
      <c r="O16" s="165">
        <f t="shared" si="5"/>
        <v>7.9541789454617762E-2</v>
      </c>
      <c r="P16" s="340">
        <f t="shared" si="6"/>
        <v>9.3086071605925635E-3</v>
      </c>
      <c r="Q16" s="340">
        <f t="shared" si="7"/>
        <v>8.354791759248581E-3</v>
      </c>
      <c r="R16" s="24"/>
    </row>
    <row r="17" spans="2:18" s="6" customFormat="1" ht="18" customHeight="1" x14ac:dyDescent="0.25">
      <c r="B17" s="32" t="s">
        <v>22</v>
      </c>
      <c r="C17" s="440">
        <v>94.695794744538489</v>
      </c>
      <c r="D17" s="440">
        <v>93.417721518987335</v>
      </c>
      <c r="E17" s="440">
        <v>76.113861386138609</v>
      </c>
      <c r="F17" s="440">
        <v>69.911022335209736</v>
      </c>
      <c r="G17" s="440">
        <v>67.961740057449148</v>
      </c>
      <c r="H17" s="441">
        <v>112.77032132704832</v>
      </c>
      <c r="I17" s="444">
        <v>114.163982823403</v>
      </c>
      <c r="J17" s="436">
        <v>126.155175852669</v>
      </c>
      <c r="K17" s="165">
        <f t="shared" si="1"/>
        <v>-1.3496620721110353E-2</v>
      </c>
      <c r="L17" s="165">
        <f t="shared" si="2"/>
        <v>-0.18523102310231021</v>
      </c>
      <c r="M17" s="165">
        <f t="shared" si="3"/>
        <v>-8.1494210620333796E-2</v>
      </c>
      <c r="N17" s="165">
        <f t="shared" si="4"/>
        <v>-2.788233117825345E-2</v>
      </c>
      <c r="O17" s="165">
        <f t="shared" si="5"/>
        <v>0.65932068884230688</v>
      </c>
      <c r="P17" s="340">
        <f t="shared" si="6"/>
        <v>1.2358406715122117E-2</v>
      </c>
      <c r="Q17" s="340">
        <f t="shared" si="7"/>
        <v>0.10503481687227767</v>
      </c>
      <c r="R17" s="24"/>
    </row>
    <row r="18" spans="2:18" s="6" customFormat="1" ht="18" customHeight="1" x14ac:dyDescent="0.25">
      <c r="B18" s="32" t="s">
        <v>13</v>
      </c>
      <c r="C18" s="440">
        <v>98.658953839016476</v>
      </c>
      <c r="D18" s="440">
        <v>124.09003693391563</v>
      </c>
      <c r="E18" s="440">
        <v>122.44153845620627</v>
      </c>
      <c r="F18" s="440">
        <v>116.83184294054338</v>
      </c>
      <c r="G18" s="440">
        <v>124.26660933500142</v>
      </c>
      <c r="H18" s="441">
        <v>140.57826947173336</v>
      </c>
      <c r="I18" s="444">
        <v>152.448944306426</v>
      </c>
      <c r="J18" s="436">
        <v>158.637621944183</v>
      </c>
      <c r="K18" s="165">
        <f t="shared" si="1"/>
        <v>0.25776761363591483</v>
      </c>
      <c r="L18" s="165">
        <f t="shared" si="2"/>
        <v>-1.3284696486852265E-2</v>
      </c>
      <c r="M18" s="165">
        <f t="shared" si="3"/>
        <v>-4.5815297540297673E-2</v>
      </c>
      <c r="N18" s="165">
        <f t="shared" si="4"/>
        <v>6.3636472791426035E-2</v>
      </c>
      <c r="O18" s="165">
        <f t="shared" si="5"/>
        <v>0.13126342002909652</v>
      </c>
      <c r="P18" s="340">
        <f t="shared" si="6"/>
        <v>8.4441748211159462E-2</v>
      </c>
      <c r="Q18" s="340">
        <f t="shared" si="7"/>
        <v>4.0595083592823045E-2</v>
      </c>
      <c r="R18" s="24"/>
    </row>
    <row r="19" spans="2:18" s="6" customFormat="1" ht="18" customHeight="1" x14ac:dyDescent="0.25">
      <c r="B19" s="32" t="s">
        <v>14</v>
      </c>
      <c r="C19" s="440">
        <v>123.06193294402681</v>
      </c>
      <c r="D19" s="440">
        <v>126.57207456725516</v>
      </c>
      <c r="E19" s="440">
        <v>109.83581102208117</v>
      </c>
      <c r="F19" s="440">
        <v>122.07694585066466</v>
      </c>
      <c r="G19" s="440">
        <v>128.33643635217675</v>
      </c>
      <c r="H19" s="441">
        <v>144.71519826935244</v>
      </c>
      <c r="I19" s="444">
        <v>155.200107763679</v>
      </c>
      <c r="J19" s="436">
        <v>154.38582286680099</v>
      </c>
      <c r="K19" s="165">
        <f t="shared" si="1"/>
        <v>2.8523374688295355E-2</v>
      </c>
      <c r="L19" s="165">
        <f t="shared" si="2"/>
        <v>-0.13222714095818211</v>
      </c>
      <c r="M19" s="165">
        <f t="shared" si="3"/>
        <v>0.11144939628226136</v>
      </c>
      <c r="N19" s="165">
        <f t="shared" si="4"/>
        <v>5.1274959886113525E-2</v>
      </c>
      <c r="O19" s="165">
        <f t="shared" si="5"/>
        <v>0.12762363037905788</v>
      </c>
      <c r="P19" s="340">
        <f t="shared" si="6"/>
        <v>7.2452027290260235E-2</v>
      </c>
      <c r="Q19" s="340">
        <f t="shared" si="7"/>
        <v>-5.2466773935357924E-3</v>
      </c>
      <c r="R19" s="24"/>
    </row>
    <row r="20" spans="2:18" s="6" customFormat="1" ht="18" customHeight="1" x14ac:dyDescent="0.25">
      <c r="B20" s="32" t="s">
        <v>2</v>
      </c>
      <c r="C20" s="440">
        <v>132.72730753115383</v>
      </c>
      <c r="D20" s="440">
        <v>135.81019750226923</v>
      </c>
      <c r="E20" s="440">
        <v>122.58659398602563</v>
      </c>
      <c r="F20" s="440">
        <v>128.54933474558382</v>
      </c>
      <c r="G20" s="440">
        <v>134.52310336436088</v>
      </c>
      <c r="H20" s="441">
        <v>150.18970866512339</v>
      </c>
      <c r="I20" s="444">
        <v>162.372529873058</v>
      </c>
      <c r="J20" s="436">
        <v>155.90083588306501</v>
      </c>
      <c r="K20" s="165">
        <f t="shared" si="1"/>
        <v>2.3227247116361482E-2</v>
      </c>
      <c r="L20" s="165">
        <f t="shared" si="2"/>
        <v>-9.7368266591488117E-2</v>
      </c>
      <c r="M20" s="165">
        <f t="shared" si="3"/>
        <v>4.8641050914897788E-2</v>
      </c>
      <c r="N20" s="165">
        <f t="shared" si="4"/>
        <v>4.6470630366154175E-2</v>
      </c>
      <c r="O20" s="165">
        <f t="shared" si="5"/>
        <v>0.11646033215817897</v>
      </c>
      <c r="P20" s="340">
        <f t="shared" si="6"/>
        <v>8.1116218389493788E-2</v>
      </c>
      <c r="Q20" s="340">
        <f t="shared" si="7"/>
        <v>-3.9857074315787999E-2</v>
      </c>
      <c r="R20" s="24"/>
    </row>
    <row r="21" spans="2:18" s="6" customFormat="1" ht="18" customHeight="1" x14ac:dyDescent="0.25">
      <c r="B21" s="32" t="s">
        <v>15</v>
      </c>
      <c r="C21" s="440">
        <v>135.82745358998699</v>
      </c>
      <c r="D21" s="440">
        <v>146.46433208245151</v>
      </c>
      <c r="E21" s="440">
        <v>133.08079976283804</v>
      </c>
      <c r="F21" s="440">
        <v>153.2758420548449</v>
      </c>
      <c r="G21" s="440">
        <v>156.02518998105285</v>
      </c>
      <c r="H21" s="441">
        <v>152.18784063136806</v>
      </c>
      <c r="I21" s="444">
        <v>163.49154255291401</v>
      </c>
      <c r="J21" s="436">
        <v>167.74822951293501</v>
      </c>
      <c r="K21" s="165">
        <f t="shared" si="1"/>
        <v>7.8311697755693244E-2</v>
      </c>
      <c r="L21" s="165">
        <f t="shared" si="2"/>
        <v>-9.137741680397149E-2</v>
      </c>
      <c r="M21" s="165">
        <f t="shared" si="3"/>
        <v>0.15175023240013763</v>
      </c>
      <c r="N21" s="165">
        <f t="shared" si="4"/>
        <v>1.7937255404045782E-2</v>
      </c>
      <c r="O21" s="165">
        <f t="shared" si="5"/>
        <v>-2.459442190168637E-2</v>
      </c>
      <c r="P21" s="340">
        <f t="shared" si="6"/>
        <v>7.4274671844027029E-2</v>
      </c>
      <c r="Q21" s="340">
        <f t="shared" si="7"/>
        <v>2.603612941411515E-2</v>
      </c>
      <c r="R21" s="24"/>
    </row>
    <row r="22" spans="2:18" s="6" customFormat="1" ht="18" customHeight="1" x14ac:dyDescent="0.25">
      <c r="B22" s="32" t="s">
        <v>16</v>
      </c>
      <c r="C22" s="440">
        <v>65.727821108972876</v>
      </c>
      <c r="D22" s="440">
        <v>134.94330195369173</v>
      </c>
      <c r="E22" s="440">
        <v>128.27559240054819</v>
      </c>
      <c r="F22" s="440">
        <v>147.56231919128291</v>
      </c>
      <c r="G22" s="440">
        <v>158.67213062676706</v>
      </c>
      <c r="H22" s="441">
        <v>180.02757768818375</v>
      </c>
      <c r="I22" s="444">
        <v>192.092106177163</v>
      </c>
      <c r="J22" s="436">
        <v>191.409610493847</v>
      </c>
      <c r="K22" s="165">
        <f t="shared" si="1"/>
        <v>1.0530621535432254</v>
      </c>
      <c r="L22" s="165">
        <f t="shared" si="2"/>
        <v>-4.9411193120438734E-2</v>
      </c>
      <c r="M22" s="165">
        <f t="shared" si="3"/>
        <v>0.15035383138602687</v>
      </c>
      <c r="N22" s="165">
        <f t="shared" si="4"/>
        <v>7.5288945690008102E-2</v>
      </c>
      <c r="O22" s="165">
        <f t="shared" si="5"/>
        <v>0.1345885189608349</v>
      </c>
      <c r="P22" s="340">
        <f t="shared" si="6"/>
        <v>6.7014890962292295E-2</v>
      </c>
      <c r="Q22" s="340">
        <f t="shared" si="7"/>
        <v>-3.5529605921783558E-3</v>
      </c>
      <c r="R22" s="24"/>
    </row>
    <row r="23" spans="2:18" s="6" customFormat="1" ht="18" customHeight="1" x14ac:dyDescent="0.25">
      <c r="B23" s="32" t="s">
        <v>17</v>
      </c>
      <c r="C23" s="440">
        <v>100.58197555505053</v>
      </c>
      <c r="D23" s="440">
        <v>79.424341055587476</v>
      </c>
      <c r="E23" s="440">
        <v>72.318916698301095</v>
      </c>
      <c r="F23" s="440">
        <v>74.638105172106762</v>
      </c>
      <c r="G23" s="440">
        <v>75.197895754145975</v>
      </c>
      <c r="H23" s="441">
        <v>73.748234119766863</v>
      </c>
      <c r="I23" s="444">
        <v>87.103341861760597</v>
      </c>
      <c r="J23" s="436">
        <v>88.563300004362006</v>
      </c>
      <c r="K23" s="165">
        <f t="shared" si="1"/>
        <v>-0.21035214692003201</v>
      </c>
      <c r="L23" s="165">
        <f t="shared" si="2"/>
        <v>-8.9461546206766052E-2</v>
      </c>
      <c r="M23" s="165">
        <f t="shared" si="3"/>
        <v>3.2068905062292652E-2</v>
      </c>
      <c r="N23" s="165">
        <f t="shared" si="4"/>
        <v>7.5000642198566059E-3</v>
      </c>
      <c r="O23" s="165">
        <f t="shared" si="5"/>
        <v>-1.927795478637695E-2</v>
      </c>
      <c r="P23" s="340">
        <f t="shared" si="6"/>
        <v>0.1810905427281837</v>
      </c>
      <c r="Q23" s="340">
        <f t="shared" si="7"/>
        <v>1.6761218472173711E-2</v>
      </c>
      <c r="R23" s="24"/>
    </row>
    <row r="24" spans="2:18" s="6" customFormat="1" ht="18" customHeight="1" x14ac:dyDescent="0.25">
      <c r="B24" s="32" t="s">
        <v>18</v>
      </c>
      <c r="C24" s="440">
        <v>86.282846926689672</v>
      </c>
      <c r="D24" s="440">
        <v>73.12946386800985</v>
      </c>
      <c r="E24" s="440">
        <v>67.913205472758364</v>
      </c>
      <c r="F24" s="440">
        <v>71.687670618151898</v>
      </c>
      <c r="G24" s="440">
        <v>70.627556181010604</v>
      </c>
      <c r="H24" s="441">
        <v>90.077512918819792</v>
      </c>
      <c r="I24" s="444">
        <v>98.300420137313196</v>
      </c>
      <c r="J24" s="436">
        <v>95.062111577078298</v>
      </c>
      <c r="K24" s="165">
        <f t="shared" si="1"/>
        <v>-0.15244493578029028</v>
      </c>
      <c r="L24" s="165">
        <f t="shared" si="2"/>
        <v>-7.1329093902099738E-2</v>
      </c>
      <c r="M24" s="165">
        <f t="shared" si="3"/>
        <v>5.5577779301075214E-2</v>
      </c>
      <c r="N24" s="165">
        <f t="shared" si="4"/>
        <v>-1.4787960440060144E-2</v>
      </c>
      <c r="O24" s="165">
        <f t="shared" si="5"/>
        <v>0.27538765022480893</v>
      </c>
      <c r="P24" s="340">
        <f t="shared" si="6"/>
        <v>9.1287014395081023E-2</v>
      </c>
      <c r="Q24" s="340">
        <f t="shared" si="7"/>
        <v>-3.2942977819539254E-2</v>
      </c>
      <c r="R24" s="24"/>
    </row>
    <row r="25" spans="2:18" s="6" customFormat="1" ht="18" customHeight="1" x14ac:dyDescent="0.25">
      <c r="B25" s="32" t="s">
        <v>24</v>
      </c>
      <c r="C25" s="440">
        <v>81.47382789542533</v>
      </c>
      <c r="D25" s="440">
        <v>117.96597257491112</v>
      </c>
      <c r="E25" s="440">
        <v>106.87300522325823</v>
      </c>
      <c r="F25" s="440">
        <v>118.0750970013264</v>
      </c>
      <c r="G25" s="440">
        <v>123.4066035132898</v>
      </c>
      <c r="H25" s="441">
        <v>134.20226888727973</v>
      </c>
      <c r="I25" s="444">
        <v>142.824738352465</v>
      </c>
      <c r="J25" s="436">
        <v>141.77181054913399</v>
      </c>
      <c r="K25" s="165">
        <f t="shared" si="1"/>
        <v>0.4479002106826846</v>
      </c>
      <c r="L25" s="165">
        <f t="shared" si="2"/>
        <v>-9.4035314671852444E-2</v>
      </c>
      <c r="M25" s="165">
        <f t="shared" si="3"/>
        <v>0.10481685019212228</v>
      </c>
      <c r="N25" s="165">
        <f t="shared" si="4"/>
        <v>4.5153522185152228E-2</v>
      </c>
      <c r="O25" s="165">
        <f t="shared" si="5"/>
        <v>8.7480451342519361E-2</v>
      </c>
      <c r="P25" s="340">
        <f t="shared" si="6"/>
        <v>6.4249803946515582E-2</v>
      </c>
      <c r="Q25" s="340">
        <f t="shared" si="7"/>
        <v>-7.3721668632263926E-3</v>
      </c>
      <c r="R25" s="24"/>
    </row>
    <row r="26" spans="2:18" s="6" customFormat="1" ht="18" customHeight="1" x14ac:dyDescent="0.25">
      <c r="B26" s="32" t="s">
        <v>3</v>
      </c>
      <c r="C26" s="440">
        <v>131.51530517713829</v>
      </c>
      <c r="D26" s="440">
        <v>107.62700133807041</v>
      </c>
      <c r="E26" s="440">
        <v>98.831670710883429</v>
      </c>
      <c r="F26" s="440">
        <v>105.41846902856342</v>
      </c>
      <c r="G26" s="440">
        <v>103.0856557551961</v>
      </c>
      <c r="H26" s="441">
        <v>112.32832960715426</v>
      </c>
      <c r="I26" s="444">
        <v>130.093454750474</v>
      </c>
      <c r="J26" s="436">
        <v>134.762080784999</v>
      </c>
      <c r="K26" s="165">
        <f t="shared" si="1"/>
        <v>-0.18163896442997762</v>
      </c>
      <c r="L26" s="165">
        <f t="shared" si="2"/>
        <v>-8.1720483873370275E-2</v>
      </c>
      <c r="M26" s="165">
        <f t="shared" si="3"/>
        <v>6.6646635337660465E-2</v>
      </c>
      <c r="N26" s="165">
        <f t="shared" si="4"/>
        <v>-2.2129075624644501E-2</v>
      </c>
      <c r="O26" s="165">
        <f t="shared" si="5"/>
        <v>8.966013539174944E-2</v>
      </c>
      <c r="P26" s="340">
        <f t="shared" si="6"/>
        <v>0.1581535593509642</v>
      </c>
      <c r="Q26" s="340">
        <f t="shared" si="7"/>
        <v>3.5886709623321744E-2</v>
      </c>
      <c r="R26" s="24"/>
    </row>
    <row r="27" spans="2:18" s="6" customFormat="1" ht="18" customHeight="1" x14ac:dyDescent="0.25">
      <c r="B27" s="32" t="s">
        <v>19</v>
      </c>
      <c r="C27" s="440">
        <v>156.7480188104154</v>
      </c>
      <c r="D27" s="440">
        <v>173.55832317911654</v>
      </c>
      <c r="E27" s="440">
        <v>164.53754492150557</v>
      </c>
      <c r="F27" s="440">
        <v>146.81623042698592</v>
      </c>
      <c r="G27" s="440">
        <v>162.68201618300546</v>
      </c>
      <c r="H27" s="441">
        <v>186.50902893848522</v>
      </c>
      <c r="I27" s="444">
        <v>210.267718841533</v>
      </c>
      <c r="J27" s="436">
        <v>205.95459108599101</v>
      </c>
      <c r="K27" s="165">
        <f t="shared" si="1"/>
        <v>0.1072441265687254</v>
      </c>
      <c r="L27" s="165">
        <f t="shared" si="2"/>
        <v>-5.1975486351647393E-2</v>
      </c>
      <c r="M27" s="165">
        <f t="shared" si="3"/>
        <v>-0.10770377364615347</v>
      </c>
      <c r="N27" s="165">
        <f t="shared" si="4"/>
        <v>0.10806561175066975</v>
      </c>
      <c r="O27" s="165">
        <f t="shared" si="5"/>
        <v>0.14646371685408721</v>
      </c>
      <c r="P27" s="340">
        <f t="shared" si="6"/>
        <v>0.12738627206559494</v>
      </c>
      <c r="Q27" s="340">
        <f t="shared" si="7"/>
        <v>-2.0512553136092904E-2</v>
      </c>
      <c r="R27" s="24"/>
    </row>
    <row r="28" spans="2:18" s="6" customFormat="1" ht="18" customHeight="1" x14ac:dyDescent="0.25">
      <c r="B28" s="32" t="s">
        <v>26</v>
      </c>
      <c r="C28" s="440">
        <v>84.687601165425704</v>
      </c>
      <c r="D28" s="440">
        <v>80.465605490208333</v>
      </c>
      <c r="E28" s="440">
        <v>72.165578651642477</v>
      </c>
      <c r="F28" s="440">
        <v>80.70731695157761</v>
      </c>
      <c r="G28" s="440">
        <v>81.747639149849931</v>
      </c>
      <c r="H28" s="441">
        <v>96.021156624032415</v>
      </c>
      <c r="I28" s="444">
        <v>103.764947147038</v>
      </c>
      <c r="J28" s="436">
        <v>100.42431061916599</v>
      </c>
      <c r="K28" s="165">
        <f t="shared" si="1"/>
        <v>-4.9853763917226512E-2</v>
      </c>
      <c r="L28" s="165">
        <f t="shared" si="2"/>
        <v>-0.10314999542973513</v>
      </c>
      <c r="M28" s="165">
        <f t="shared" si="3"/>
        <v>0.1183630542362557</v>
      </c>
      <c r="N28" s="165">
        <f t="shared" si="4"/>
        <v>1.289006049967556E-2</v>
      </c>
      <c r="O28" s="165">
        <f t="shared" si="5"/>
        <v>0.17460464452090152</v>
      </c>
      <c r="P28" s="340">
        <f t="shared" si="6"/>
        <v>8.0646711571348062E-2</v>
      </c>
      <c r="Q28" s="340">
        <f t="shared" si="7"/>
        <v>-3.2194268100365631E-2</v>
      </c>
      <c r="R28" s="24"/>
    </row>
    <row r="29" spans="2:18" s="6" customFormat="1" ht="18" customHeight="1" x14ac:dyDescent="0.25">
      <c r="B29" s="32" t="s">
        <v>25</v>
      </c>
      <c r="C29" s="440">
        <v>54.936218664162155</v>
      </c>
      <c r="D29" s="440">
        <v>183.50316630080309</v>
      </c>
      <c r="E29" s="440">
        <v>178.12529121754451</v>
      </c>
      <c r="F29" s="440">
        <v>185.14981028391992</v>
      </c>
      <c r="G29" s="440">
        <v>176.89522171934061</v>
      </c>
      <c r="H29" s="441">
        <v>175.63170733441908</v>
      </c>
      <c r="I29" s="444">
        <v>198.094396963994</v>
      </c>
      <c r="J29" s="436">
        <v>203.585699987011</v>
      </c>
      <c r="K29" s="165">
        <f t="shared" si="1"/>
        <v>2.3402948139295954</v>
      </c>
      <c r="L29" s="165">
        <f t="shared" si="2"/>
        <v>-2.9306715473470524E-2</v>
      </c>
      <c r="M29" s="165">
        <f t="shared" si="3"/>
        <v>3.9435832039125485E-2</v>
      </c>
      <c r="N29" s="165">
        <f t="shared" si="4"/>
        <v>-4.4583294748837266E-2</v>
      </c>
      <c r="O29" s="165">
        <f t="shared" si="5"/>
        <v>-7.1427276137859819E-3</v>
      </c>
      <c r="P29" s="340">
        <f t="shared" si="6"/>
        <v>0.12789655108689391</v>
      </c>
      <c r="Q29" s="340">
        <f t="shared" si="7"/>
        <v>2.7720637772582268E-2</v>
      </c>
      <c r="R29" s="24"/>
    </row>
    <row r="30" spans="2:18" s="6" customFormat="1" ht="18" customHeight="1" x14ac:dyDescent="0.25">
      <c r="B30" s="32" t="s">
        <v>23</v>
      </c>
      <c r="C30" s="440">
        <v>62.886602722054398</v>
      </c>
      <c r="D30" s="440">
        <v>134.81765034038906</v>
      </c>
      <c r="E30" s="440">
        <v>123.8552250522217</v>
      </c>
      <c r="F30" s="440">
        <v>126.00269844644104</v>
      </c>
      <c r="G30" s="440">
        <v>134.79835439867196</v>
      </c>
      <c r="H30" s="441">
        <v>167.63039411380336</v>
      </c>
      <c r="I30" s="444">
        <v>200.73173095561199</v>
      </c>
      <c r="J30" s="436">
        <v>210.21860825420299</v>
      </c>
      <c r="K30" s="165">
        <f t="shared" si="1"/>
        <v>1.1438214898689125</v>
      </c>
      <c r="L30" s="165">
        <f t="shared" si="2"/>
        <v>-8.1312982836366898E-2</v>
      </c>
      <c r="M30" s="165">
        <f t="shared" si="3"/>
        <v>1.7338577305187508E-2</v>
      </c>
      <c r="N30" s="165">
        <f t="shared" si="4"/>
        <v>6.9805298304540742E-2</v>
      </c>
      <c r="O30" s="165">
        <f t="shared" si="5"/>
        <v>0.2435640988467056</v>
      </c>
      <c r="P30" s="340">
        <f t="shared" si="6"/>
        <v>0.19746619947296851</v>
      </c>
      <c r="Q30" s="340">
        <f t="shared" si="7"/>
        <v>4.7261473078657579E-2</v>
      </c>
      <c r="R30" s="24"/>
    </row>
    <row r="31" spans="2:18" s="6" customFormat="1" ht="18" customHeight="1" x14ac:dyDescent="0.25">
      <c r="B31" s="32" t="s">
        <v>20</v>
      </c>
      <c r="C31" s="440">
        <v>198.39411174305789</v>
      </c>
      <c r="D31" s="440">
        <v>185.65286875098474</v>
      </c>
      <c r="E31" s="440">
        <v>173.71780166200435</v>
      </c>
      <c r="F31" s="440">
        <v>181.94378598035897</v>
      </c>
      <c r="G31" s="440">
        <v>182.89445253102539</v>
      </c>
      <c r="H31" s="441">
        <v>208.0935327932001</v>
      </c>
      <c r="I31" s="444">
        <v>226.008705654165</v>
      </c>
      <c r="J31" s="436">
        <v>213.272040919939</v>
      </c>
      <c r="K31" s="165">
        <f t="shared" si="1"/>
        <v>-6.4221880781292873E-2</v>
      </c>
      <c r="L31" s="165">
        <f t="shared" si="2"/>
        <v>-6.4287006008987846E-2</v>
      </c>
      <c r="M31" s="165">
        <f t="shared" si="3"/>
        <v>4.7352569740432227E-2</v>
      </c>
      <c r="N31" s="165">
        <f t="shared" si="4"/>
        <v>5.2250564400646571E-3</v>
      </c>
      <c r="O31" s="165">
        <f t="shared" si="5"/>
        <v>0.13777935805844099</v>
      </c>
      <c r="P31" s="340">
        <f t="shared" si="6"/>
        <v>8.6091925205425301E-2</v>
      </c>
      <c r="Q31" s="340">
        <f t="shared" si="7"/>
        <v>-5.6354752784237627E-2</v>
      </c>
      <c r="R31" s="24"/>
    </row>
    <row r="32" spans="2:18" s="6" customFormat="1" ht="18" customHeight="1" x14ac:dyDescent="0.25">
      <c r="B32" s="32" t="s">
        <v>21</v>
      </c>
      <c r="C32" s="440">
        <v>93.252480584941907</v>
      </c>
      <c r="D32" s="440">
        <v>86.583801400735041</v>
      </c>
      <c r="E32" s="440">
        <v>88.830269976844576</v>
      </c>
      <c r="F32" s="440">
        <v>95.236513420143496</v>
      </c>
      <c r="G32" s="440">
        <v>103.00111453697903</v>
      </c>
      <c r="H32" s="441">
        <v>126.94075987816858</v>
      </c>
      <c r="I32" s="444">
        <v>151.207858167974</v>
      </c>
      <c r="J32" s="436">
        <v>151.44921376965601</v>
      </c>
      <c r="K32" s="165">
        <f t="shared" si="1"/>
        <v>-7.1512083564710061E-2</v>
      </c>
      <c r="L32" s="165">
        <f t="shared" si="2"/>
        <v>2.5945598827570748E-2</v>
      </c>
      <c r="M32" s="165">
        <f t="shared" si="3"/>
        <v>7.2117797739090994E-2</v>
      </c>
      <c r="N32" s="165">
        <f t="shared" si="4"/>
        <v>8.1529665860208267E-2</v>
      </c>
      <c r="O32" s="165">
        <f t="shared" si="5"/>
        <v>0.23242122620522543</v>
      </c>
      <c r="P32" s="340">
        <f t="shared" si="6"/>
        <v>0.19116868618949323</v>
      </c>
      <c r="Q32" s="340">
        <f t="shared" si="7"/>
        <v>1.5961842499871981E-3</v>
      </c>
      <c r="R32" s="24"/>
    </row>
    <row r="33" spans="2:18" s="6" customFormat="1" ht="18" customHeight="1" x14ac:dyDescent="0.25">
      <c r="B33" s="32" t="s">
        <v>30</v>
      </c>
      <c r="C33" s="440" t="s">
        <v>157</v>
      </c>
      <c r="D33" s="442">
        <v>0</v>
      </c>
      <c r="E33" s="442">
        <v>0</v>
      </c>
      <c r="F33" s="442">
        <v>0</v>
      </c>
      <c r="G33" s="442">
        <v>0</v>
      </c>
      <c r="H33" s="442">
        <v>0</v>
      </c>
      <c r="I33" s="442" t="s">
        <v>157</v>
      </c>
      <c r="J33" s="145" t="s">
        <v>157</v>
      </c>
      <c r="K33" s="165">
        <v>0</v>
      </c>
      <c r="L33" s="165">
        <v>0</v>
      </c>
      <c r="M33" s="165">
        <v>0</v>
      </c>
      <c r="N33" s="165">
        <v>0</v>
      </c>
      <c r="O33" s="165">
        <v>0</v>
      </c>
      <c r="P33" s="340">
        <v>0</v>
      </c>
      <c r="Q33" s="340">
        <v>0</v>
      </c>
      <c r="R33" s="24"/>
    </row>
    <row r="34" spans="2:18" s="30" customFormat="1" ht="17.25" x14ac:dyDescent="0.25">
      <c r="B34" s="25"/>
      <c r="C34" s="113"/>
      <c r="D34" s="114"/>
      <c r="E34" s="114"/>
      <c r="F34" s="114"/>
      <c r="G34" s="114"/>
      <c r="H34" s="114"/>
      <c r="I34" s="114"/>
      <c r="J34" s="114"/>
      <c r="K34" s="58"/>
      <c r="L34" s="24"/>
      <c r="M34" s="24"/>
      <c r="N34" s="24"/>
      <c r="O34" s="24"/>
      <c r="P34" s="24"/>
      <c r="Q34" s="24"/>
      <c r="R34" s="24"/>
    </row>
    <row r="35" spans="2:18" x14ac:dyDescent="0.25">
      <c r="B35" s="28" t="s">
        <v>49</v>
      </c>
    </row>
    <row r="36" spans="2:18" ht="16.5" customHeight="1" x14ac:dyDescent="0.25">
      <c r="B36" s="116" t="s">
        <v>158</v>
      </c>
      <c r="C36" s="116"/>
      <c r="D36" s="116"/>
      <c r="E36" s="116"/>
      <c r="F36" s="144"/>
      <c r="G36" s="144"/>
      <c r="H36" s="144"/>
      <c r="I36" s="144"/>
      <c r="J36" s="144"/>
      <c r="K36" s="116"/>
    </row>
    <row r="37" spans="2:18" x14ac:dyDescent="0.25">
      <c r="B37" s="22" t="s">
        <v>148</v>
      </c>
      <c r="C37" s="26"/>
      <c r="D37" s="26"/>
      <c r="E37" s="27"/>
      <c r="F37" s="27"/>
      <c r="G37" s="27"/>
      <c r="H37" s="27"/>
      <c r="I37" s="27"/>
      <c r="J37" s="27"/>
    </row>
  </sheetData>
  <sortState ref="B40:C64">
    <sortCondition descending="1" ref="C40"/>
  </sortState>
  <mergeCells count="2">
    <mergeCell ref="B6:E6"/>
    <mergeCell ref="B5:E5"/>
  </mergeCells>
  <phoneticPr fontId="37" type="noConversion"/>
  <conditionalFormatting sqref="K8:M33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8:N33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8:O33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8:P33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8:Q33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34"/>
  <sheetViews>
    <sheetView showGridLines="0" zoomScale="70" zoomScaleNormal="70" workbookViewId="0">
      <selection activeCell="L7" sqref="L7"/>
    </sheetView>
  </sheetViews>
  <sheetFormatPr baseColWidth="10" defaultColWidth="9.140625" defaultRowHeight="16.5" x14ac:dyDescent="0.25"/>
  <cols>
    <col min="1" max="1" width="3.42578125" style="5" customWidth="1"/>
    <col min="2" max="2" width="38.140625" style="5" customWidth="1"/>
    <col min="3" max="3" width="14.7109375" style="5" customWidth="1"/>
    <col min="4" max="12" width="14.28515625" style="5" customWidth="1"/>
    <col min="13" max="13" width="14.85546875" style="5" bestFit="1" customWidth="1"/>
    <col min="14" max="20" width="17.28515625" style="5" customWidth="1"/>
    <col min="21" max="21" width="19" style="5" customWidth="1"/>
    <col min="22" max="16384" width="9.140625" style="5"/>
  </cols>
  <sheetData>
    <row r="1" spans="2:24" ht="18" customHeight="1" x14ac:dyDescent="0.25"/>
    <row r="2" spans="2:24" ht="18" customHeight="1" x14ac:dyDescent="0.25"/>
    <row r="3" spans="2:24" ht="18" customHeight="1" x14ac:dyDescent="0.25"/>
    <row r="4" spans="2:24" ht="18" customHeight="1" x14ac:dyDescent="0.25"/>
    <row r="5" spans="2:24" ht="57.75" customHeight="1" x14ac:dyDescent="0.25"/>
    <row r="6" spans="2:24" ht="47.25" customHeight="1" x14ac:dyDescent="0.25">
      <c r="B6" s="325" t="s">
        <v>5</v>
      </c>
      <c r="C6" s="379">
        <v>2015</v>
      </c>
      <c r="D6" s="325">
        <v>2016</v>
      </c>
      <c r="E6" s="326">
        <v>2017</v>
      </c>
      <c r="F6" s="326">
        <v>2018</v>
      </c>
      <c r="G6" s="326">
        <v>2019</v>
      </c>
      <c r="H6" s="326">
        <v>2020</v>
      </c>
      <c r="I6" s="326">
        <v>2021</v>
      </c>
      <c r="J6" s="326">
        <v>2022</v>
      </c>
      <c r="K6" s="326">
        <v>2023</v>
      </c>
      <c r="L6" s="380">
        <v>2024</v>
      </c>
      <c r="M6" s="332" t="s">
        <v>217</v>
      </c>
      <c r="N6" s="332" t="s">
        <v>173</v>
      </c>
      <c r="O6" s="332" t="s">
        <v>174</v>
      </c>
      <c r="P6" s="332" t="s">
        <v>172</v>
      </c>
      <c r="Q6" s="332" t="s">
        <v>162</v>
      </c>
      <c r="R6" s="332" t="s">
        <v>185</v>
      </c>
      <c r="S6" s="332" t="s">
        <v>191</v>
      </c>
      <c r="T6" s="332" t="s">
        <v>197</v>
      </c>
      <c r="U6" s="332" t="s">
        <v>218</v>
      </c>
    </row>
    <row r="7" spans="2:24" s="9" customFormat="1" ht="18" customHeight="1" x14ac:dyDescent="0.25">
      <c r="B7" s="338" t="s">
        <v>0</v>
      </c>
      <c r="C7" s="375">
        <f>SUM(C8:C31)</f>
        <v>35706</v>
      </c>
      <c r="D7" s="339">
        <f>+SUM(D8:D31)</f>
        <v>30269</v>
      </c>
      <c r="E7" s="339">
        <f t="shared" ref="E7:L7" si="0">+SUM(E8:E31)</f>
        <v>28967</v>
      </c>
      <c r="F7" s="339">
        <f t="shared" si="0"/>
        <v>25530</v>
      </c>
      <c r="G7" s="339">
        <f t="shared" si="0"/>
        <v>24595</v>
      </c>
      <c r="H7" s="339">
        <f t="shared" si="0"/>
        <v>16972</v>
      </c>
      <c r="I7" s="339">
        <f t="shared" si="0"/>
        <v>21352</v>
      </c>
      <c r="J7" s="339">
        <f t="shared" si="0"/>
        <v>21739</v>
      </c>
      <c r="K7" s="339">
        <f t="shared" si="0"/>
        <v>20994</v>
      </c>
      <c r="L7" s="339">
        <f t="shared" si="0"/>
        <v>21220</v>
      </c>
      <c r="M7" s="340">
        <f t="shared" ref="M7:S7" si="1">D7/C7-1</f>
        <v>-0.15227132694785195</v>
      </c>
      <c r="N7" s="340">
        <f t="shared" si="1"/>
        <v>-4.3014305064587477E-2</v>
      </c>
      <c r="O7" s="340">
        <f t="shared" si="1"/>
        <v>-0.11865225946767011</v>
      </c>
      <c r="P7" s="340">
        <f t="shared" si="1"/>
        <v>-3.6623580101840969E-2</v>
      </c>
      <c r="Q7" s="340">
        <f t="shared" si="1"/>
        <v>-0.30994104492783081</v>
      </c>
      <c r="R7" s="340">
        <f t="shared" si="1"/>
        <v>0.25807211878387926</v>
      </c>
      <c r="S7" s="340">
        <f t="shared" si="1"/>
        <v>1.8124765829898859E-2</v>
      </c>
      <c r="T7" s="340">
        <f>K7/J7-1</f>
        <v>-3.4270205621233729E-2</v>
      </c>
      <c r="U7" s="340">
        <f>L7/K7-1</f>
        <v>1.0764980470610697E-2</v>
      </c>
    </row>
    <row r="8" spans="2:24" s="2" customFormat="1" ht="18" customHeight="1" x14ac:dyDescent="0.25">
      <c r="B8" s="10" t="s">
        <v>6</v>
      </c>
      <c r="C8" s="23">
        <f>VLOOKUP(B8,[1]AT15!$A:$N,2,0)</f>
        <v>1373</v>
      </c>
      <c r="D8" s="23">
        <v>1311</v>
      </c>
      <c r="E8" s="23">
        <v>1497</v>
      </c>
      <c r="F8" s="23">
        <v>1528</v>
      </c>
      <c r="G8" s="23">
        <v>1249</v>
      </c>
      <c r="H8" s="23">
        <v>788</v>
      </c>
      <c r="I8" s="23">
        <v>836</v>
      </c>
      <c r="J8" s="23">
        <v>1154</v>
      </c>
      <c r="K8" s="23">
        <v>1197</v>
      </c>
      <c r="L8" s="23">
        <v>1416</v>
      </c>
      <c r="M8" s="165">
        <f>D8/C8-1</f>
        <v>-4.5156591405680957E-2</v>
      </c>
      <c r="N8" s="165">
        <f t="shared" ref="N8:N31" si="2">E8/D8-1</f>
        <v>0.14187643020594964</v>
      </c>
      <c r="O8" s="165">
        <f t="shared" ref="O8:O31" si="3">F8/E8-1</f>
        <v>2.0708082832331387E-2</v>
      </c>
      <c r="P8" s="165">
        <f t="shared" ref="P8:P31" si="4">G8/F8-1</f>
        <v>-0.18259162303664922</v>
      </c>
      <c r="Q8" s="165">
        <f t="shared" ref="Q8:Q31" si="5">H8/G8-1</f>
        <v>-0.36909527622097682</v>
      </c>
      <c r="R8" s="165">
        <f t="shared" ref="R8:R31" si="6">I8/H8-1</f>
        <v>6.0913705583756306E-2</v>
      </c>
      <c r="S8" s="165">
        <f t="shared" ref="S8:S31" si="7">J8/I8-1</f>
        <v>0.38038277511961716</v>
      </c>
      <c r="T8" s="165">
        <f t="shared" ref="T8:U31" si="8">K8/J8-1</f>
        <v>3.726169844020788E-2</v>
      </c>
      <c r="U8" s="165">
        <f t="shared" si="8"/>
        <v>0.18295739348370921</v>
      </c>
      <c r="V8" s="9"/>
      <c r="W8" s="9"/>
      <c r="X8" s="9"/>
    </row>
    <row r="9" spans="2:24" s="2" customFormat="1" ht="18" customHeight="1" x14ac:dyDescent="0.25">
      <c r="B9" s="10" t="s">
        <v>7</v>
      </c>
      <c r="C9" s="23">
        <f>VLOOKUP(B9,[1]AT15!$A:$N,2,0)</f>
        <v>183</v>
      </c>
      <c r="D9" s="23">
        <v>193</v>
      </c>
      <c r="E9" s="23">
        <v>168</v>
      </c>
      <c r="F9" s="23">
        <v>127</v>
      </c>
      <c r="G9" s="23">
        <v>134</v>
      </c>
      <c r="H9" s="23">
        <v>39</v>
      </c>
      <c r="I9" s="23">
        <v>80</v>
      </c>
      <c r="J9" s="23">
        <v>95</v>
      </c>
      <c r="K9" s="23">
        <v>153</v>
      </c>
      <c r="L9" s="23">
        <v>136</v>
      </c>
      <c r="M9" s="165">
        <f t="shared" ref="M9:M31" si="9">D9/C9-1</f>
        <v>5.464480874316946E-2</v>
      </c>
      <c r="N9" s="165">
        <f t="shared" si="2"/>
        <v>-0.1295336787564767</v>
      </c>
      <c r="O9" s="165">
        <f t="shared" si="3"/>
        <v>-0.24404761904761907</v>
      </c>
      <c r="P9" s="165">
        <f t="shared" si="4"/>
        <v>5.5118110236220375E-2</v>
      </c>
      <c r="Q9" s="165">
        <f t="shared" si="5"/>
        <v>-0.70895522388059695</v>
      </c>
      <c r="R9" s="165">
        <f t="shared" si="6"/>
        <v>1.0512820512820511</v>
      </c>
      <c r="S9" s="165">
        <f t="shared" si="7"/>
        <v>0.1875</v>
      </c>
      <c r="T9" s="165">
        <f t="shared" si="8"/>
        <v>0.61052631578947358</v>
      </c>
      <c r="U9" s="165">
        <f t="shared" si="8"/>
        <v>-0.11111111111111116</v>
      </c>
      <c r="V9" s="9"/>
      <c r="W9" s="9"/>
      <c r="X9" s="9"/>
    </row>
    <row r="10" spans="2:24" s="2" customFormat="1" ht="18" customHeight="1" x14ac:dyDescent="0.25">
      <c r="B10" s="10" t="s">
        <v>8</v>
      </c>
      <c r="C10" s="23">
        <f>VLOOKUP(B10,[1]AT15!$A:$N,2,0)</f>
        <v>308</v>
      </c>
      <c r="D10" s="23">
        <v>218</v>
      </c>
      <c r="E10" s="23">
        <v>176</v>
      </c>
      <c r="F10" s="23">
        <v>102</v>
      </c>
      <c r="G10" s="23">
        <v>80</v>
      </c>
      <c r="H10" s="23">
        <v>60</v>
      </c>
      <c r="I10" s="23">
        <v>56</v>
      </c>
      <c r="J10" s="23">
        <v>108</v>
      </c>
      <c r="K10" s="23">
        <v>81</v>
      </c>
      <c r="L10" s="23">
        <v>65</v>
      </c>
      <c r="M10" s="165">
        <f t="shared" si="9"/>
        <v>-0.29220779220779225</v>
      </c>
      <c r="N10" s="165">
        <f t="shared" si="2"/>
        <v>-0.19266055045871555</v>
      </c>
      <c r="O10" s="165">
        <f t="shared" si="3"/>
        <v>-0.42045454545454541</v>
      </c>
      <c r="P10" s="165">
        <f t="shared" si="4"/>
        <v>-0.21568627450980393</v>
      </c>
      <c r="Q10" s="165">
        <f t="shared" si="5"/>
        <v>-0.25</v>
      </c>
      <c r="R10" s="165">
        <f t="shared" si="6"/>
        <v>-6.6666666666666652E-2</v>
      </c>
      <c r="S10" s="165">
        <f t="shared" si="7"/>
        <v>0.9285714285714286</v>
      </c>
      <c r="T10" s="165">
        <f t="shared" si="8"/>
        <v>-0.25</v>
      </c>
      <c r="U10" s="165">
        <f t="shared" si="8"/>
        <v>-0.19753086419753085</v>
      </c>
      <c r="V10" s="9"/>
      <c r="W10" s="9"/>
      <c r="X10" s="9"/>
    </row>
    <row r="11" spans="2:24" s="2" customFormat="1" ht="18" customHeight="1" x14ac:dyDescent="0.25">
      <c r="B11" s="10" t="s">
        <v>9</v>
      </c>
      <c r="C11" s="23">
        <f>VLOOKUP(B11,[1]AT15!$A:$N,2,0)</f>
        <v>173</v>
      </c>
      <c r="D11" s="23">
        <v>131</v>
      </c>
      <c r="E11" s="23">
        <v>187</v>
      </c>
      <c r="F11" s="23">
        <v>68</v>
      </c>
      <c r="G11" s="23">
        <v>87</v>
      </c>
      <c r="H11" s="23">
        <v>71</v>
      </c>
      <c r="I11" s="23">
        <v>73</v>
      </c>
      <c r="J11" s="23">
        <v>42</v>
      </c>
      <c r="K11" s="23">
        <v>29</v>
      </c>
      <c r="L11" s="23">
        <v>38</v>
      </c>
      <c r="M11" s="165">
        <f t="shared" si="9"/>
        <v>-0.24277456647398843</v>
      </c>
      <c r="N11" s="165">
        <f t="shared" si="2"/>
        <v>0.4274809160305344</v>
      </c>
      <c r="O11" s="165">
        <f t="shared" si="3"/>
        <v>-0.63636363636363635</v>
      </c>
      <c r="P11" s="165">
        <f t="shared" si="4"/>
        <v>0.27941176470588225</v>
      </c>
      <c r="Q11" s="165">
        <f t="shared" si="5"/>
        <v>-0.18390804597701149</v>
      </c>
      <c r="R11" s="165">
        <f t="shared" si="6"/>
        <v>2.8169014084507005E-2</v>
      </c>
      <c r="S11" s="165">
        <f t="shared" si="7"/>
        <v>-0.42465753424657537</v>
      </c>
      <c r="T11" s="165">
        <f t="shared" si="8"/>
        <v>-0.30952380952380953</v>
      </c>
      <c r="U11" s="165">
        <f t="shared" si="8"/>
        <v>0.31034482758620685</v>
      </c>
      <c r="V11" s="9"/>
      <c r="W11" s="9"/>
      <c r="X11" s="9"/>
    </row>
    <row r="12" spans="2:24" s="2" customFormat="1" ht="18" customHeight="1" x14ac:dyDescent="0.25">
      <c r="B12" s="10" t="s">
        <v>11</v>
      </c>
      <c r="C12" s="23">
        <f>VLOOKUP(B12,[1]AT15!$A:$N,2,0)</f>
        <v>610</v>
      </c>
      <c r="D12" s="23">
        <v>743</v>
      </c>
      <c r="E12" s="23">
        <v>789</v>
      </c>
      <c r="F12" s="23">
        <v>702</v>
      </c>
      <c r="G12" s="23">
        <v>585</v>
      </c>
      <c r="H12" s="23">
        <v>369</v>
      </c>
      <c r="I12" s="23">
        <v>622</v>
      </c>
      <c r="J12" s="23">
        <v>526</v>
      </c>
      <c r="K12" s="23">
        <v>515</v>
      </c>
      <c r="L12" s="23">
        <v>344</v>
      </c>
      <c r="M12" s="165">
        <f t="shared" si="9"/>
        <v>0.21803278688524586</v>
      </c>
      <c r="N12" s="165">
        <f t="shared" si="2"/>
        <v>6.1911170928667492E-2</v>
      </c>
      <c r="O12" s="165">
        <f t="shared" si="3"/>
        <v>-0.11026615969581754</v>
      </c>
      <c r="P12" s="165">
        <f t="shared" si="4"/>
        <v>-0.16666666666666663</v>
      </c>
      <c r="Q12" s="165">
        <f t="shared" si="5"/>
        <v>-0.36923076923076925</v>
      </c>
      <c r="R12" s="165">
        <f t="shared" si="6"/>
        <v>0.68563685636856375</v>
      </c>
      <c r="S12" s="165">
        <f t="shared" si="7"/>
        <v>-0.15434083601286175</v>
      </c>
      <c r="T12" s="165">
        <f t="shared" si="8"/>
        <v>-2.0912547528517123E-2</v>
      </c>
      <c r="U12" s="165">
        <f t="shared" si="8"/>
        <v>-0.33203883495145636</v>
      </c>
      <c r="V12" s="9"/>
      <c r="W12" s="9"/>
      <c r="X12" s="9"/>
    </row>
    <row r="13" spans="2:24" s="2" customFormat="1" ht="18" customHeight="1" x14ac:dyDescent="0.25">
      <c r="B13" s="10" t="s">
        <v>10</v>
      </c>
      <c r="C13" s="23">
        <f>VLOOKUP(B13,[1]AT15!$A:$N,2,0)</f>
        <v>511</v>
      </c>
      <c r="D13" s="23">
        <v>427</v>
      </c>
      <c r="E13" s="23">
        <v>500</v>
      </c>
      <c r="F13" s="23">
        <v>113</v>
      </c>
      <c r="G13" s="23">
        <v>121</v>
      </c>
      <c r="H13" s="23">
        <v>97</v>
      </c>
      <c r="I13" s="23">
        <v>104</v>
      </c>
      <c r="J13" s="23">
        <v>129</v>
      </c>
      <c r="K13" s="23">
        <v>231</v>
      </c>
      <c r="L13" s="23">
        <v>650</v>
      </c>
      <c r="M13" s="165">
        <f t="shared" si="9"/>
        <v>-0.16438356164383561</v>
      </c>
      <c r="N13" s="165">
        <f t="shared" si="2"/>
        <v>0.17096018735362994</v>
      </c>
      <c r="O13" s="165">
        <f t="shared" si="3"/>
        <v>-0.77400000000000002</v>
      </c>
      <c r="P13" s="165">
        <f t="shared" si="4"/>
        <v>7.079646017699126E-2</v>
      </c>
      <c r="Q13" s="165">
        <f t="shared" si="5"/>
        <v>-0.19834710743801653</v>
      </c>
      <c r="R13" s="165">
        <f t="shared" si="6"/>
        <v>7.2164948453608213E-2</v>
      </c>
      <c r="S13" s="165">
        <f t="shared" si="7"/>
        <v>0.24038461538461542</v>
      </c>
      <c r="T13" s="165">
        <f t="shared" si="8"/>
        <v>0.79069767441860472</v>
      </c>
      <c r="U13" s="165">
        <f t="shared" si="8"/>
        <v>1.8138528138528138</v>
      </c>
      <c r="V13" s="9"/>
      <c r="W13" s="9"/>
      <c r="X13" s="9"/>
    </row>
    <row r="14" spans="2:24" s="2" customFormat="1" ht="18" customHeight="1" x14ac:dyDescent="0.25">
      <c r="B14" s="10" t="s">
        <v>12</v>
      </c>
      <c r="C14" s="23">
        <f>VLOOKUP(B14,[1]AT15!$A:$N,2,0)</f>
        <v>919</v>
      </c>
      <c r="D14" s="23">
        <v>828</v>
      </c>
      <c r="E14" s="23">
        <v>686</v>
      </c>
      <c r="F14" s="23">
        <v>434</v>
      </c>
      <c r="G14" s="23">
        <v>519</v>
      </c>
      <c r="H14" s="23">
        <v>559</v>
      </c>
      <c r="I14" s="23">
        <v>783</v>
      </c>
      <c r="J14" s="23">
        <v>813</v>
      </c>
      <c r="K14" s="23">
        <v>588</v>
      </c>
      <c r="L14" s="23">
        <v>453</v>
      </c>
      <c r="M14" s="165">
        <f t="shared" si="9"/>
        <v>-9.9020674646354778E-2</v>
      </c>
      <c r="N14" s="165">
        <f t="shared" si="2"/>
        <v>-0.17149758454106279</v>
      </c>
      <c r="O14" s="165">
        <f t="shared" si="3"/>
        <v>-0.36734693877551017</v>
      </c>
      <c r="P14" s="165">
        <f t="shared" si="4"/>
        <v>0.19585253456221197</v>
      </c>
      <c r="Q14" s="165">
        <f t="shared" si="5"/>
        <v>7.707129094412335E-2</v>
      </c>
      <c r="R14" s="165">
        <f t="shared" si="6"/>
        <v>0.40071556350626114</v>
      </c>
      <c r="S14" s="165">
        <f t="shared" si="7"/>
        <v>3.8314176245210829E-2</v>
      </c>
      <c r="T14" s="165">
        <f t="shared" si="8"/>
        <v>-0.2767527675276753</v>
      </c>
      <c r="U14" s="165">
        <f t="shared" si="8"/>
        <v>-0.22959183673469385</v>
      </c>
      <c r="V14" s="9"/>
      <c r="W14" s="9"/>
      <c r="X14" s="9"/>
    </row>
    <row r="15" spans="2:24" s="2" customFormat="1" ht="18" customHeight="1" x14ac:dyDescent="0.25">
      <c r="B15" s="10" t="s">
        <v>1</v>
      </c>
      <c r="C15" s="23">
        <f>VLOOKUP(B15,[1]AT15!$A:$N,2,0)</f>
        <v>421</v>
      </c>
      <c r="D15" s="23">
        <v>293</v>
      </c>
      <c r="E15" s="23">
        <v>250</v>
      </c>
      <c r="F15" s="23">
        <v>146</v>
      </c>
      <c r="G15" s="23">
        <v>191</v>
      </c>
      <c r="H15" s="23">
        <v>172</v>
      </c>
      <c r="I15" s="23">
        <v>231</v>
      </c>
      <c r="J15" s="23">
        <v>225</v>
      </c>
      <c r="K15" s="23">
        <v>179</v>
      </c>
      <c r="L15" s="23">
        <v>177</v>
      </c>
      <c r="M15" s="165">
        <f t="shared" si="9"/>
        <v>-0.30403800475059384</v>
      </c>
      <c r="N15" s="165">
        <f t="shared" si="2"/>
        <v>-0.14675767918088733</v>
      </c>
      <c r="O15" s="165">
        <f t="shared" si="3"/>
        <v>-0.41600000000000004</v>
      </c>
      <c r="P15" s="165">
        <f t="shared" si="4"/>
        <v>0.30821917808219168</v>
      </c>
      <c r="Q15" s="165">
        <f t="shared" si="5"/>
        <v>-9.9476439790575966E-2</v>
      </c>
      <c r="R15" s="165">
        <f t="shared" si="6"/>
        <v>0.34302325581395343</v>
      </c>
      <c r="S15" s="165">
        <f t="shared" si="7"/>
        <v>-2.5974025974025983E-2</v>
      </c>
      <c r="T15" s="165">
        <f t="shared" si="8"/>
        <v>-0.20444444444444443</v>
      </c>
      <c r="U15" s="165">
        <f t="shared" si="8"/>
        <v>-1.1173184357541888E-2</v>
      </c>
      <c r="V15" s="9"/>
      <c r="W15" s="9"/>
      <c r="X15" s="9"/>
    </row>
    <row r="16" spans="2:24" s="2" customFormat="1" ht="18" customHeight="1" x14ac:dyDescent="0.25">
      <c r="B16" s="10" t="s">
        <v>22</v>
      </c>
      <c r="C16" s="23">
        <f>VLOOKUP(B16,[1]AT15!$A:$N,2,0)</f>
        <v>23</v>
      </c>
      <c r="D16" s="23">
        <v>4</v>
      </c>
      <c r="E16" s="23">
        <v>2</v>
      </c>
      <c r="F16" s="23">
        <v>6</v>
      </c>
      <c r="G16" s="23">
        <v>6</v>
      </c>
      <c r="H16" s="23">
        <v>0</v>
      </c>
      <c r="I16" s="23">
        <v>1</v>
      </c>
      <c r="J16" s="23">
        <v>0</v>
      </c>
      <c r="K16" s="23">
        <v>7</v>
      </c>
      <c r="L16" s="23">
        <v>4</v>
      </c>
      <c r="M16" s="165">
        <f t="shared" si="9"/>
        <v>-0.82608695652173914</v>
      </c>
      <c r="N16" s="165">
        <f t="shared" si="2"/>
        <v>-0.5</v>
      </c>
      <c r="O16" s="165">
        <f t="shared" si="3"/>
        <v>2</v>
      </c>
      <c r="P16" s="165">
        <f t="shared" si="4"/>
        <v>0</v>
      </c>
      <c r="Q16" s="165">
        <f t="shared" si="5"/>
        <v>-1</v>
      </c>
      <c r="R16" s="165"/>
      <c r="S16" s="165">
        <f t="shared" si="7"/>
        <v>-1</v>
      </c>
      <c r="T16" s="165"/>
      <c r="U16" s="165">
        <f t="shared" si="8"/>
        <v>-0.4285714285714286</v>
      </c>
      <c r="V16" s="9"/>
      <c r="W16" s="9"/>
      <c r="X16" s="9"/>
    </row>
    <row r="17" spans="2:24" s="2" customFormat="1" ht="18" customHeight="1" x14ac:dyDescent="0.25">
      <c r="B17" s="10" t="s">
        <v>13</v>
      </c>
      <c r="C17" s="23">
        <f>VLOOKUP(B17,[1]AT15!$A:$N,2,0)</f>
        <v>6799</v>
      </c>
      <c r="D17" s="23">
        <v>7899</v>
      </c>
      <c r="E17" s="23">
        <v>8422</v>
      </c>
      <c r="F17" s="23">
        <v>8619</v>
      </c>
      <c r="G17" s="23">
        <v>9346</v>
      </c>
      <c r="H17" s="23">
        <v>6377</v>
      </c>
      <c r="I17" s="23">
        <v>7765</v>
      </c>
      <c r="J17" s="23">
        <v>7966</v>
      </c>
      <c r="K17" s="23">
        <v>7474</v>
      </c>
      <c r="L17" s="23">
        <v>7253</v>
      </c>
      <c r="M17" s="165">
        <f t="shared" si="9"/>
        <v>0.16178849830857489</v>
      </c>
      <c r="N17" s="165">
        <f t="shared" si="2"/>
        <v>6.6210912773768893E-2</v>
      </c>
      <c r="O17" s="165">
        <f t="shared" si="3"/>
        <v>2.3391118499168861E-2</v>
      </c>
      <c r="P17" s="165">
        <f t="shared" si="4"/>
        <v>8.4348532312333191E-2</v>
      </c>
      <c r="Q17" s="165">
        <f t="shared" si="5"/>
        <v>-0.31767601112775523</v>
      </c>
      <c r="R17" s="165">
        <f t="shared" si="6"/>
        <v>0.2176572055825623</v>
      </c>
      <c r="S17" s="165">
        <f t="shared" si="7"/>
        <v>2.5885383129427009E-2</v>
      </c>
      <c r="T17" s="165">
        <f t="shared" si="8"/>
        <v>-6.1762490584986174E-2</v>
      </c>
      <c r="U17" s="165">
        <f t="shared" si="8"/>
        <v>-2.956917313352958E-2</v>
      </c>
      <c r="V17" s="9"/>
      <c r="W17" s="9"/>
      <c r="X17" s="9"/>
    </row>
    <row r="18" spans="2:24" s="2" customFormat="1" ht="18" customHeight="1" x14ac:dyDescent="0.25">
      <c r="B18" s="10" t="s">
        <v>14</v>
      </c>
      <c r="C18" s="23">
        <f>VLOOKUP(B18,[1]AT15!$A:$N,2,0)</f>
        <v>1526</v>
      </c>
      <c r="D18" s="23">
        <v>1536</v>
      </c>
      <c r="E18" s="23">
        <v>1322</v>
      </c>
      <c r="F18" s="23">
        <v>358</v>
      </c>
      <c r="G18" s="23">
        <v>387</v>
      </c>
      <c r="H18" s="23">
        <v>309</v>
      </c>
      <c r="I18" s="23">
        <v>346</v>
      </c>
      <c r="J18" s="23">
        <v>339</v>
      </c>
      <c r="K18" s="23">
        <v>375</v>
      </c>
      <c r="L18" s="23">
        <v>425</v>
      </c>
      <c r="M18" s="165">
        <f t="shared" si="9"/>
        <v>6.5530799475752577E-3</v>
      </c>
      <c r="N18" s="165">
        <f t="shared" si="2"/>
        <v>-0.13932291666666663</v>
      </c>
      <c r="O18" s="165">
        <f t="shared" si="3"/>
        <v>-0.72919818456883512</v>
      </c>
      <c r="P18" s="165">
        <f t="shared" si="4"/>
        <v>8.1005586592178824E-2</v>
      </c>
      <c r="Q18" s="165">
        <f t="shared" si="5"/>
        <v>-0.20155038759689925</v>
      </c>
      <c r="R18" s="165">
        <f t="shared" si="6"/>
        <v>0.11974110032362462</v>
      </c>
      <c r="S18" s="165">
        <f t="shared" si="7"/>
        <v>-2.0231213872832332E-2</v>
      </c>
      <c r="T18" s="165">
        <f t="shared" si="8"/>
        <v>0.10619469026548667</v>
      </c>
      <c r="U18" s="165">
        <f t="shared" si="8"/>
        <v>0.1333333333333333</v>
      </c>
      <c r="V18" s="9"/>
      <c r="W18" s="9"/>
      <c r="X18" s="9"/>
    </row>
    <row r="19" spans="2:24" s="2" customFormat="1" ht="18" customHeight="1" x14ac:dyDescent="0.25">
      <c r="B19" s="10" t="s">
        <v>2</v>
      </c>
      <c r="C19" s="23">
        <f>VLOOKUP(B19,[1]AT15!$A:$N,2,0)</f>
        <v>688</v>
      </c>
      <c r="D19" s="23">
        <v>560</v>
      </c>
      <c r="E19" s="23">
        <v>537</v>
      </c>
      <c r="F19" s="23">
        <v>527</v>
      </c>
      <c r="G19" s="23">
        <v>624</v>
      </c>
      <c r="H19" s="23">
        <v>469</v>
      </c>
      <c r="I19" s="23">
        <v>510</v>
      </c>
      <c r="J19" s="23">
        <v>662</v>
      </c>
      <c r="K19" s="23">
        <v>658</v>
      </c>
      <c r="L19" s="23">
        <v>718</v>
      </c>
      <c r="M19" s="165">
        <f t="shared" si="9"/>
        <v>-0.18604651162790697</v>
      </c>
      <c r="N19" s="165">
        <f t="shared" si="2"/>
        <v>-4.1071428571428537E-2</v>
      </c>
      <c r="O19" s="165">
        <f t="shared" si="3"/>
        <v>-1.8621973929236479E-2</v>
      </c>
      <c r="P19" s="165">
        <f t="shared" si="4"/>
        <v>0.18406072106261862</v>
      </c>
      <c r="Q19" s="165">
        <f t="shared" si="5"/>
        <v>-0.2483974358974359</v>
      </c>
      <c r="R19" s="165">
        <f t="shared" si="6"/>
        <v>8.7420042643923335E-2</v>
      </c>
      <c r="S19" s="165">
        <f t="shared" si="7"/>
        <v>0.29803921568627456</v>
      </c>
      <c r="T19" s="165">
        <f t="shared" si="8"/>
        <v>-6.0422960725075026E-3</v>
      </c>
      <c r="U19" s="165">
        <f t="shared" si="8"/>
        <v>9.1185410334346573E-2</v>
      </c>
      <c r="V19" s="9"/>
      <c r="W19" s="9"/>
      <c r="X19" s="9"/>
    </row>
    <row r="20" spans="2:24" s="2" customFormat="1" ht="18" customHeight="1" x14ac:dyDescent="0.25">
      <c r="B20" s="10" t="s">
        <v>15</v>
      </c>
      <c r="C20" s="23">
        <f>VLOOKUP(B20,[1]AT15!$A:$N,2,0)</f>
        <v>1250</v>
      </c>
      <c r="D20" s="23">
        <v>1036</v>
      </c>
      <c r="E20" s="23">
        <v>903</v>
      </c>
      <c r="F20" s="23">
        <v>837</v>
      </c>
      <c r="G20" s="23">
        <v>968</v>
      </c>
      <c r="H20" s="23">
        <v>800</v>
      </c>
      <c r="I20" s="23">
        <v>1137</v>
      </c>
      <c r="J20" s="23">
        <v>1185</v>
      </c>
      <c r="K20" s="23">
        <v>1101</v>
      </c>
      <c r="L20" s="23">
        <v>909</v>
      </c>
      <c r="M20" s="165">
        <f t="shared" si="9"/>
        <v>-0.17120000000000002</v>
      </c>
      <c r="N20" s="165">
        <f t="shared" si="2"/>
        <v>-0.1283783783783784</v>
      </c>
      <c r="O20" s="165">
        <f t="shared" si="3"/>
        <v>-7.3089700996677776E-2</v>
      </c>
      <c r="P20" s="165">
        <f t="shared" si="4"/>
        <v>0.15651135005973726</v>
      </c>
      <c r="Q20" s="165">
        <f t="shared" si="5"/>
        <v>-0.17355371900826444</v>
      </c>
      <c r="R20" s="165">
        <f t="shared" si="6"/>
        <v>0.4212499999999999</v>
      </c>
      <c r="S20" s="165">
        <f t="shared" si="7"/>
        <v>4.2216358839050061E-2</v>
      </c>
      <c r="T20" s="165">
        <f t="shared" si="8"/>
        <v>-7.0886075949367133E-2</v>
      </c>
      <c r="U20" s="165">
        <f t="shared" si="8"/>
        <v>-0.17438692098092645</v>
      </c>
      <c r="V20" s="9"/>
      <c r="W20" s="9"/>
      <c r="X20" s="9"/>
    </row>
    <row r="21" spans="2:24" s="2" customFormat="1" ht="18" customHeight="1" x14ac:dyDescent="0.25">
      <c r="B21" s="10" t="s">
        <v>16</v>
      </c>
      <c r="C21" s="23">
        <f>VLOOKUP(B21,[1]AT15!$A:$N,2,0)</f>
        <v>1217</v>
      </c>
      <c r="D21" s="23">
        <v>1062</v>
      </c>
      <c r="E21" s="23">
        <v>1305</v>
      </c>
      <c r="F21" s="23">
        <v>1173</v>
      </c>
      <c r="G21" s="23">
        <v>1720</v>
      </c>
      <c r="H21" s="23">
        <v>1107</v>
      </c>
      <c r="I21" s="23">
        <v>1957</v>
      </c>
      <c r="J21" s="23">
        <v>1709</v>
      </c>
      <c r="K21" s="23">
        <v>1398</v>
      </c>
      <c r="L21" s="23">
        <v>1255</v>
      </c>
      <c r="M21" s="165">
        <f t="shared" si="9"/>
        <v>-0.12736236647493837</v>
      </c>
      <c r="N21" s="165">
        <f t="shared" si="2"/>
        <v>0.22881355932203395</v>
      </c>
      <c r="O21" s="165">
        <f t="shared" si="3"/>
        <v>-0.10114942528735638</v>
      </c>
      <c r="P21" s="165">
        <f t="shared" si="4"/>
        <v>0.46632566069906223</v>
      </c>
      <c r="Q21" s="165">
        <f t="shared" si="5"/>
        <v>-0.35639534883720925</v>
      </c>
      <c r="R21" s="165">
        <f t="shared" si="6"/>
        <v>0.76784101174345087</v>
      </c>
      <c r="S21" s="165">
        <f t="shared" si="7"/>
        <v>-0.12672457843638218</v>
      </c>
      <c r="T21" s="165">
        <f t="shared" si="8"/>
        <v>-0.18197776477472205</v>
      </c>
      <c r="U21" s="165">
        <f t="shared" si="8"/>
        <v>-0.10228898426323318</v>
      </c>
      <c r="V21" s="9"/>
      <c r="W21" s="9"/>
      <c r="X21" s="9"/>
    </row>
    <row r="22" spans="2:24" s="2" customFormat="1" ht="18" customHeight="1" x14ac:dyDescent="0.25">
      <c r="B22" s="10" t="s">
        <v>17</v>
      </c>
      <c r="C22" s="23">
        <f>VLOOKUP(B22,[1]AT15!$A:$N,2,0)</f>
        <v>156</v>
      </c>
      <c r="D22" s="23">
        <v>156</v>
      </c>
      <c r="E22" s="23">
        <v>176</v>
      </c>
      <c r="F22" s="23">
        <v>158</v>
      </c>
      <c r="G22" s="23">
        <v>134</v>
      </c>
      <c r="H22" s="23">
        <v>121</v>
      </c>
      <c r="I22" s="23">
        <v>136</v>
      </c>
      <c r="J22" s="23">
        <v>54</v>
      </c>
      <c r="K22" s="23">
        <v>72</v>
      </c>
      <c r="L22" s="23">
        <v>90</v>
      </c>
      <c r="M22" s="165">
        <f t="shared" si="9"/>
        <v>0</v>
      </c>
      <c r="N22" s="165">
        <f t="shared" si="2"/>
        <v>0.12820512820512819</v>
      </c>
      <c r="O22" s="165">
        <f t="shared" si="3"/>
        <v>-0.10227272727272729</v>
      </c>
      <c r="P22" s="165">
        <f t="shared" si="4"/>
        <v>-0.15189873417721522</v>
      </c>
      <c r="Q22" s="165">
        <f t="shared" si="5"/>
        <v>-9.7014925373134275E-2</v>
      </c>
      <c r="R22" s="165">
        <f t="shared" si="6"/>
        <v>0.12396694214876036</v>
      </c>
      <c r="S22" s="165">
        <f t="shared" si="7"/>
        <v>-0.60294117647058831</v>
      </c>
      <c r="T22" s="165">
        <f t="shared" si="8"/>
        <v>0.33333333333333326</v>
      </c>
      <c r="U22" s="165">
        <f t="shared" si="8"/>
        <v>0.25</v>
      </c>
      <c r="V22" s="9"/>
      <c r="W22" s="9"/>
      <c r="X22" s="9"/>
    </row>
    <row r="23" spans="2:24" s="2" customFormat="1" ht="18" customHeight="1" x14ac:dyDescent="0.25">
      <c r="B23" s="10" t="s">
        <v>18</v>
      </c>
      <c r="C23" s="23">
        <f>VLOOKUP(B23,[1]AT15!$A:$N,2,0)</f>
        <v>153</v>
      </c>
      <c r="D23" s="23">
        <v>115</v>
      </c>
      <c r="E23" s="23">
        <v>95</v>
      </c>
      <c r="F23" s="23">
        <v>82</v>
      </c>
      <c r="G23" s="23">
        <v>64</v>
      </c>
      <c r="H23" s="23">
        <v>28</v>
      </c>
      <c r="I23" s="23">
        <v>49</v>
      </c>
      <c r="J23" s="23">
        <v>42</v>
      </c>
      <c r="K23" s="23">
        <v>28</v>
      </c>
      <c r="L23" s="23">
        <v>30</v>
      </c>
      <c r="M23" s="165">
        <f t="shared" si="9"/>
        <v>-0.24836601307189543</v>
      </c>
      <c r="N23" s="165">
        <f t="shared" si="2"/>
        <v>-0.17391304347826086</v>
      </c>
      <c r="O23" s="165">
        <f t="shared" si="3"/>
        <v>-0.13684210526315788</v>
      </c>
      <c r="P23" s="165">
        <f t="shared" si="4"/>
        <v>-0.21951219512195119</v>
      </c>
      <c r="Q23" s="165">
        <f t="shared" si="5"/>
        <v>-0.5625</v>
      </c>
      <c r="R23" s="165">
        <f t="shared" si="6"/>
        <v>0.75</v>
      </c>
      <c r="S23" s="165">
        <f t="shared" si="7"/>
        <v>-0.1428571428571429</v>
      </c>
      <c r="T23" s="165">
        <f t="shared" si="8"/>
        <v>-0.33333333333333337</v>
      </c>
      <c r="U23" s="165">
        <f t="shared" si="8"/>
        <v>7.1428571428571397E-2</v>
      </c>
      <c r="V23" s="9"/>
      <c r="W23" s="9"/>
      <c r="X23" s="9"/>
    </row>
    <row r="24" spans="2:24" s="2" customFormat="1" ht="18" customHeight="1" x14ac:dyDescent="0.25">
      <c r="B24" s="10" t="s">
        <v>24</v>
      </c>
      <c r="C24" s="23">
        <f>VLOOKUP(B24,[1]AT15!$A:$N,2,0)</f>
        <v>144</v>
      </c>
      <c r="D24" s="23">
        <v>44</v>
      </c>
      <c r="E24" s="23">
        <v>34</v>
      </c>
      <c r="F24" s="23">
        <v>118</v>
      </c>
      <c r="G24" s="23">
        <v>71</v>
      </c>
      <c r="H24" s="23">
        <v>59</v>
      </c>
      <c r="I24" s="23">
        <v>48</v>
      </c>
      <c r="J24" s="23">
        <v>67</v>
      </c>
      <c r="K24" s="23">
        <v>80</v>
      </c>
      <c r="L24" s="23">
        <v>69</v>
      </c>
      <c r="M24" s="165">
        <f t="shared" si="9"/>
        <v>-0.69444444444444442</v>
      </c>
      <c r="N24" s="165">
        <f t="shared" si="2"/>
        <v>-0.22727272727272729</v>
      </c>
      <c r="O24" s="165">
        <f t="shared" si="3"/>
        <v>2.4705882352941178</v>
      </c>
      <c r="P24" s="165">
        <f t="shared" si="4"/>
        <v>-0.39830508474576276</v>
      </c>
      <c r="Q24" s="165">
        <f t="shared" si="5"/>
        <v>-0.16901408450704225</v>
      </c>
      <c r="R24" s="165">
        <f t="shared" si="6"/>
        <v>-0.18644067796610164</v>
      </c>
      <c r="S24" s="165">
        <f t="shared" si="7"/>
        <v>0.39583333333333326</v>
      </c>
      <c r="T24" s="165">
        <f t="shared" si="8"/>
        <v>0.19402985074626855</v>
      </c>
      <c r="U24" s="165">
        <f t="shared" si="8"/>
        <v>-0.13749999999999996</v>
      </c>
      <c r="V24" s="9"/>
      <c r="W24" s="9"/>
      <c r="X24" s="9"/>
    </row>
    <row r="25" spans="2:24" s="2" customFormat="1" ht="18" customHeight="1" x14ac:dyDescent="0.25">
      <c r="B25" s="10" t="s">
        <v>3</v>
      </c>
      <c r="C25" s="23">
        <f>VLOOKUP(B25,[1]AT15!$A:$N,2,0)</f>
        <v>119</v>
      </c>
      <c r="D25" s="23">
        <v>68</v>
      </c>
      <c r="E25" s="23">
        <v>54</v>
      </c>
      <c r="F25" s="23">
        <v>55</v>
      </c>
      <c r="G25" s="23">
        <v>37</v>
      </c>
      <c r="H25" s="23">
        <v>52</v>
      </c>
      <c r="I25" s="23">
        <v>39</v>
      </c>
      <c r="J25" s="23">
        <v>44</v>
      </c>
      <c r="K25" s="23">
        <v>26</v>
      </c>
      <c r="L25" s="23">
        <v>25</v>
      </c>
      <c r="M25" s="165">
        <f t="shared" si="9"/>
        <v>-0.4285714285714286</v>
      </c>
      <c r="N25" s="165">
        <f t="shared" si="2"/>
        <v>-0.20588235294117652</v>
      </c>
      <c r="O25" s="165">
        <f t="shared" si="3"/>
        <v>1.8518518518518601E-2</v>
      </c>
      <c r="P25" s="165">
        <f t="shared" si="4"/>
        <v>-0.32727272727272727</v>
      </c>
      <c r="Q25" s="165">
        <f t="shared" si="5"/>
        <v>0.40540540540540548</v>
      </c>
      <c r="R25" s="165">
        <f t="shared" si="6"/>
        <v>-0.25</v>
      </c>
      <c r="S25" s="165">
        <f t="shared" si="7"/>
        <v>0.12820512820512819</v>
      </c>
      <c r="T25" s="165">
        <f t="shared" si="8"/>
        <v>-0.40909090909090906</v>
      </c>
      <c r="U25" s="165">
        <f t="shared" si="8"/>
        <v>-3.8461538461538436E-2</v>
      </c>
      <c r="V25" s="9"/>
      <c r="W25" s="9"/>
      <c r="X25" s="9"/>
    </row>
    <row r="26" spans="2:24" s="2" customFormat="1" ht="18" customHeight="1" x14ac:dyDescent="0.25">
      <c r="B26" s="10" t="s">
        <v>19</v>
      </c>
      <c r="C26" s="23">
        <f>VLOOKUP(B26,[1]AT15!$A:$N,2,0)</f>
        <v>15754</v>
      </c>
      <c r="D26" s="23">
        <v>10777</v>
      </c>
      <c r="E26" s="23">
        <v>9363</v>
      </c>
      <c r="F26" s="23">
        <v>7599</v>
      </c>
      <c r="G26" s="23">
        <v>4977</v>
      </c>
      <c r="H26" s="23">
        <v>3266</v>
      </c>
      <c r="I26" s="23">
        <v>3808</v>
      </c>
      <c r="J26" s="23">
        <v>3793</v>
      </c>
      <c r="K26" s="23">
        <v>4156</v>
      </c>
      <c r="L26" s="23">
        <v>4327</v>
      </c>
      <c r="M26" s="165">
        <f t="shared" si="9"/>
        <v>-0.31591976640853114</v>
      </c>
      <c r="N26" s="165">
        <f t="shared" si="2"/>
        <v>-0.13120534471559808</v>
      </c>
      <c r="O26" s="165">
        <f t="shared" si="3"/>
        <v>-0.18840115347644981</v>
      </c>
      <c r="P26" s="165">
        <f t="shared" si="4"/>
        <v>-0.34504540071061984</v>
      </c>
      <c r="Q26" s="165">
        <f t="shared" si="5"/>
        <v>-0.34378139441430577</v>
      </c>
      <c r="R26" s="165">
        <f t="shared" si="6"/>
        <v>0.16595223515003066</v>
      </c>
      <c r="S26" s="165">
        <f t="shared" si="7"/>
        <v>-3.9390756302520868E-3</v>
      </c>
      <c r="T26" s="165">
        <f t="shared" si="8"/>
        <v>9.5702610071183747E-2</v>
      </c>
      <c r="U26" s="165">
        <f t="shared" si="8"/>
        <v>4.1145332050048111E-2</v>
      </c>
      <c r="V26" s="9"/>
      <c r="W26" s="9"/>
      <c r="X26" s="9"/>
    </row>
    <row r="27" spans="2:24" s="2" customFormat="1" ht="18" customHeight="1" x14ac:dyDescent="0.25">
      <c r="B27" s="10" t="s">
        <v>26</v>
      </c>
      <c r="C27" s="23">
        <f>VLOOKUP(B27,[1]AT15!$A:$N,2,0)</f>
        <v>411</v>
      </c>
      <c r="D27" s="23">
        <v>464</v>
      </c>
      <c r="E27" s="23">
        <v>641</v>
      </c>
      <c r="F27" s="23">
        <v>571</v>
      </c>
      <c r="G27" s="23">
        <v>601</v>
      </c>
      <c r="H27" s="23">
        <v>377</v>
      </c>
      <c r="I27" s="23">
        <v>517</v>
      </c>
      <c r="J27" s="23">
        <v>646</v>
      </c>
      <c r="K27" s="23">
        <v>532</v>
      </c>
      <c r="L27" s="23">
        <v>580</v>
      </c>
      <c r="M27" s="165">
        <f t="shared" si="9"/>
        <v>0.12895377128953767</v>
      </c>
      <c r="N27" s="165">
        <f t="shared" si="2"/>
        <v>0.38146551724137923</v>
      </c>
      <c r="O27" s="165">
        <f t="shared" si="3"/>
        <v>-0.10920436817472701</v>
      </c>
      <c r="P27" s="165">
        <f t="shared" si="4"/>
        <v>5.2539404553415103E-2</v>
      </c>
      <c r="Q27" s="165">
        <f t="shared" si="5"/>
        <v>-0.37271214642262895</v>
      </c>
      <c r="R27" s="165">
        <f t="shared" si="6"/>
        <v>0.37135278514588865</v>
      </c>
      <c r="S27" s="165">
        <f t="shared" si="7"/>
        <v>0.24951644100580261</v>
      </c>
      <c r="T27" s="165">
        <f t="shared" si="8"/>
        <v>-0.17647058823529416</v>
      </c>
      <c r="U27" s="165">
        <f t="shared" si="8"/>
        <v>9.0225563909774431E-2</v>
      </c>
      <c r="V27" s="9"/>
      <c r="W27" s="9"/>
      <c r="X27" s="9"/>
    </row>
    <row r="28" spans="2:24" s="2" customFormat="1" ht="18" customHeight="1" x14ac:dyDescent="0.25">
      <c r="B28" s="10" t="s">
        <v>25</v>
      </c>
      <c r="C28" s="23">
        <f>VLOOKUP(B28,[1]AT15!$A:$N,2,0)</f>
        <v>999</v>
      </c>
      <c r="D28" s="23">
        <v>792</v>
      </c>
      <c r="E28" s="23">
        <v>582</v>
      </c>
      <c r="F28" s="23">
        <v>639</v>
      </c>
      <c r="G28" s="23">
        <v>1186</v>
      </c>
      <c r="H28" s="23">
        <v>995</v>
      </c>
      <c r="I28" s="23">
        <v>1082</v>
      </c>
      <c r="J28" s="23">
        <v>1036</v>
      </c>
      <c r="K28" s="23">
        <v>1048</v>
      </c>
      <c r="L28" s="23">
        <v>1050</v>
      </c>
      <c r="M28" s="165">
        <f t="shared" si="9"/>
        <v>-0.2072072072072072</v>
      </c>
      <c r="N28" s="165">
        <f t="shared" si="2"/>
        <v>-0.26515151515151514</v>
      </c>
      <c r="O28" s="165">
        <f t="shared" si="3"/>
        <v>9.7938144329897003E-2</v>
      </c>
      <c r="P28" s="165">
        <f t="shared" si="4"/>
        <v>0.85602503912363059</v>
      </c>
      <c r="Q28" s="165">
        <f t="shared" si="5"/>
        <v>-0.16104553119730181</v>
      </c>
      <c r="R28" s="165">
        <f t="shared" si="6"/>
        <v>8.7437185929648331E-2</v>
      </c>
      <c r="S28" s="165">
        <f t="shared" si="7"/>
        <v>-4.2513863216266157E-2</v>
      </c>
      <c r="T28" s="165">
        <f t="shared" si="8"/>
        <v>1.158301158301156E-2</v>
      </c>
      <c r="U28" s="165">
        <f t="shared" si="8"/>
        <v>1.9083969465649719E-3</v>
      </c>
      <c r="V28" s="9"/>
      <c r="W28" s="9"/>
      <c r="X28" s="9"/>
    </row>
    <row r="29" spans="2:24" s="2" customFormat="1" ht="18" customHeight="1" x14ac:dyDescent="0.25">
      <c r="B29" s="10" t="s">
        <v>23</v>
      </c>
      <c r="C29" s="23">
        <f>VLOOKUP(B29,[1]AT15!$A:$N,2,0)</f>
        <v>129</v>
      </c>
      <c r="D29" s="23">
        <v>72</v>
      </c>
      <c r="E29" s="23">
        <v>76</v>
      </c>
      <c r="F29" s="23">
        <v>73</v>
      </c>
      <c r="G29" s="23">
        <v>73</v>
      </c>
      <c r="H29" s="23">
        <v>32</v>
      </c>
      <c r="I29" s="23">
        <v>48</v>
      </c>
      <c r="J29" s="23">
        <v>13</v>
      </c>
      <c r="K29" s="23">
        <v>23</v>
      </c>
      <c r="L29" s="23">
        <v>32</v>
      </c>
      <c r="M29" s="165">
        <f t="shared" si="9"/>
        <v>-0.44186046511627908</v>
      </c>
      <c r="N29" s="165">
        <f t="shared" si="2"/>
        <v>5.555555555555558E-2</v>
      </c>
      <c r="O29" s="165">
        <f t="shared" si="3"/>
        <v>-3.9473684210526327E-2</v>
      </c>
      <c r="P29" s="165">
        <f t="shared" si="4"/>
        <v>0</v>
      </c>
      <c r="Q29" s="165">
        <f t="shared" si="5"/>
        <v>-0.56164383561643838</v>
      </c>
      <c r="R29" s="165">
        <f t="shared" si="6"/>
        <v>0.5</v>
      </c>
      <c r="S29" s="165">
        <f t="shared" si="7"/>
        <v>-0.72916666666666674</v>
      </c>
      <c r="T29" s="165">
        <f t="shared" si="8"/>
        <v>0.76923076923076916</v>
      </c>
      <c r="U29" s="165">
        <f t="shared" si="8"/>
        <v>0.39130434782608692</v>
      </c>
      <c r="V29" s="9"/>
      <c r="W29" s="9"/>
      <c r="X29" s="9"/>
    </row>
    <row r="30" spans="2:24" s="2" customFormat="1" ht="18" customHeight="1" x14ac:dyDescent="0.25">
      <c r="B30" s="10" t="s">
        <v>20</v>
      </c>
      <c r="C30" s="23">
        <f>VLOOKUP(B30,[1]AT15!$A:$N,2,0)</f>
        <v>1735</v>
      </c>
      <c r="D30" s="23">
        <v>1439</v>
      </c>
      <c r="E30" s="23">
        <v>1120</v>
      </c>
      <c r="F30" s="23">
        <v>1407</v>
      </c>
      <c r="G30" s="23">
        <v>1369</v>
      </c>
      <c r="H30" s="23">
        <v>755</v>
      </c>
      <c r="I30" s="23">
        <v>1076</v>
      </c>
      <c r="J30" s="23">
        <v>1038</v>
      </c>
      <c r="K30" s="23">
        <v>987</v>
      </c>
      <c r="L30" s="23">
        <v>1090</v>
      </c>
      <c r="M30" s="165">
        <f t="shared" si="9"/>
        <v>-0.17060518731988472</v>
      </c>
      <c r="N30" s="165">
        <f t="shared" si="2"/>
        <v>-0.22168172341904102</v>
      </c>
      <c r="O30" s="165">
        <f t="shared" si="3"/>
        <v>0.25625000000000009</v>
      </c>
      <c r="P30" s="165">
        <f t="shared" si="4"/>
        <v>-2.7007818052594224E-2</v>
      </c>
      <c r="Q30" s="165">
        <f t="shared" si="5"/>
        <v>-0.44850255661066474</v>
      </c>
      <c r="R30" s="165">
        <f t="shared" si="6"/>
        <v>0.42516556291390728</v>
      </c>
      <c r="S30" s="165">
        <f t="shared" si="7"/>
        <v>-3.5315985130111471E-2</v>
      </c>
      <c r="T30" s="165">
        <f t="shared" si="8"/>
        <v>-4.9132947976878616E-2</v>
      </c>
      <c r="U30" s="165">
        <f t="shared" si="8"/>
        <v>0.1043566362715298</v>
      </c>
      <c r="V30" s="9"/>
      <c r="W30" s="9"/>
      <c r="X30" s="9"/>
    </row>
    <row r="31" spans="2:24" s="2" customFormat="1" ht="18" customHeight="1" x14ac:dyDescent="0.25">
      <c r="B31" s="10" t="s">
        <v>21</v>
      </c>
      <c r="C31" s="23">
        <f>VLOOKUP(B31,[1]AT15!$A:$N,2,0)</f>
        <v>105</v>
      </c>
      <c r="D31" s="23">
        <v>101</v>
      </c>
      <c r="E31" s="23">
        <v>82</v>
      </c>
      <c r="F31" s="23">
        <v>88</v>
      </c>
      <c r="G31" s="23">
        <v>66</v>
      </c>
      <c r="H31" s="23">
        <v>70</v>
      </c>
      <c r="I31" s="23">
        <v>48</v>
      </c>
      <c r="J31" s="23">
        <v>53</v>
      </c>
      <c r="K31" s="23">
        <v>56</v>
      </c>
      <c r="L31" s="23">
        <v>84</v>
      </c>
      <c r="M31" s="165">
        <f t="shared" si="9"/>
        <v>-3.8095238095238071E-2</v>
      </c>
      <c r="N31" s="165">
        <f t="shared" si="2"/>
        <v>-0.18811881188118806</v>
      </c>
      <c r="O31" s="165">
        <f t="shared" si="3"/>
        <v>7.3170731707317138E-2</v>
      </c>
      <c r="P31" s="165">
        <f t="shared" si="4"/>
        <v>-0.25</v>
      </c>
      <c r="Q31" s="165">
        <f t="shared" si="5"/>
        <v>6.0606060606060552E-2</v>
      </c>
      <c r="R31" s="165">
        <f t="shared" si="6"/>
        <v>-0.31428571428571428</v>
      </c>
      <c r="S31" s="165">
        <f t="shared" si="7"/>
        <v>0.10416666666666674</v>
      </c>
      <c r="T31" s="165">
        <f t="shared" si="8"/>
        <v>5.6603773584905648E-2</v>
      </c>
      <c r="U31" s="165">
        <f t="shared" si="8"/>
        <v>0.5</v>
      </c>
      <c r="V31" s="9"/>
      <c r="W31" s="9"/>
      <c r="X31" s="9"/>
    </row>
    <row r="32" spans="2:24" s="2" customFormat="1" ht="13.5" x14ac:dyDescent="0.25">
      <c r="B32" s="31"/>
      <c r="C32" s="31"/>
      <c r="D32" s="113"/>
      <c r="E32" s="114"/>
      <c r="F32" s="114"/>
      <c r="G32" s="114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</row>
    <row r="33" spans="2:7" s="2" customFormat="1" ht="13.5" x14ac:dyDescent="0.25">
      <c r="B33" s="3" t="s">
        <v>27</v>
      </c>
      <c r="C33" s="153"/>
      <c r="D33" s="3"/>
      <c r="E33" s="3"/>
      <c r="F33" s="3"/>
      <c r="G33" s="3"/>
    </row>
    <row r="34" spans="2:7" s="2" customFormat="1" ht="13.5" x14ac:dyDescent="0.25">
      <c r="B34" s="446" t="s">
        <v>158</v>
      </c>
      <c r="C34" s="446"/>
      <c r="D34" s="446"/>
      <c r="E34" s="446"/>
      <c r="F34" s="446"/>
      <c r="G34" s="446"/>
    </row>
  </sheetData>
  <mergeCells count="1">
    <mergeCell ref="B34:G34"/>
  </mergeCells>
  <phoneticPr fontId="37" type="noConversion"/>
  <conditionalFormatting sqref="M7:Q31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7:R31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7:S31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7:T31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U7:U3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20"/>
  <sheetViews>
    <sheetView showGridLines="0" zoomScale="80" zoomScaleNormal="80" workbookViewId="0">
      <selection activeCell="L8" sqref="L8"/>
    </sheetView>
  </sheetViews>
  <sheetFormatPr baseColWidth="10" defaultColWidth="9.140625" defaultRowHeight="16.5" x14ac:dyDescent="0.25"/>
  <cols>
    <col min="1" max="1" width="4.7109375" style="5" customWidth="1"/>
    <col min="2" max="2" width="38.28515625" style="5" customWidth="1"/>
    <col min="3" max="10" width="13.7109375" style="5" customWidth="1"/>
    <col min="11" max="16" width="15.5703125" style="5" customWidth="1"/>
    <col min="17" max="17" width="15.85546875" style="5" customWidth="1"/>
    <col min="18" max="19" width="15" style="5" bestFit="1" customWidth="1"/>
    <col min="20" max="21" width="14.85546875" style="5" customWidth="1"/>
    <col min="22" max="16384" width="9.140625" style="5"/>
  </cols>
  <sheetData>
    <row r="1" spans="2:21" ht="18" customHeight="1" x14ac:dyDescent="0.25"/>
    <row r="2" spans="2:21" ht="18" customHeight="1" x14ac:dyDescent="0.25"/>
    <row r="3" spans="2:21" ht="18" customHeight="1" x14ac:dyDescent="0.25"/>
    <row r="4" spans="2:21" ht="18" customHeight="1" x14ac:dyDescent="0.25"/>
    <row r="5" spans="2:21" ht="18" customHeight="1" x14ac:dyDescent="0.25">
      <c r="B5" s="453"/>
      <c r="C5" s="453"/>
      <c r="D5" s="453"/>
      <c r="E5" s="453"/>
      <c r="F5" s="453"/>
      <c r="G5" s="453"/>
    </row>
    <row r="6" spans="2:21" ht="33.75" customHeight="1" x14ac:dyDescent="0.25">
      <c r="B6" s="454"/>
      <c r="C6" s="454"/>
      <c r="D6" s="454"/>
      <c r="E6" s="454"/>
      <c r="F6" s="454"/>
      <c r="G6" s="454"/>
    </row>
    <row r="7" spans="2:21" s="1" customFormat="1" ht="52.5" customHeight="1" x14ac:dyDescent="0.25">
      <c r="B7" s="325" t="s">
        <v>75</v>
      </c>
      <c r="C7" s="379">
        <v>2015</v>
      </c>
      <c r="D7" s="325">
        <v>2016</v>
      </c>
      <c r="E7" s="326">
        <v>2017</v>
      </c>
      <c r="F7" s="326">
        <v>2018</v>
      </c>
      <c r="G7" s="326">
        <v>2019</v>
      </c>
      <c r="H7" s="326">
        <v>2020</v>
      </c>
      <c r="I7" s="326">
        <v>2021</v>
      </c>
      <c r="J7" s="326">
        <v>2022</v>
      </c>
      <c r="K7" s="326">
        <v>2023</v>
      </c>
      <c r="L7" s="380">
        <v>2024</v>
      </c>
      <c r="M7" s="398" t="s">
        <v>217</v>
      </c>
      <c r="N7" s="326" t="s">
        <v>173</v>
      </c>
      <c r="O7" s="326" t="s">
        <v>174</v>
      </c>
      <c r="P7" s="326" t="s">
        <v>172</v>
      </c>
      <c r="Q7" s="326" t="s">
        <v>162</v>
      </c>
      <c r="R7" s="326" t="s">
        <v>225</v>
      </c>
      <c r="S7" s="326" t="s">
        <v>226</v>
      </c>
      <c r="T7" s="326" t="s">
        <v>197</v>
      </c>
      <c r="U7" s="398" t="s">
        <v>218</v>
      </c>
    </row>
    <row r="8" spans="2:21" s="11" customFormat="1" ht="17.100000000000001" customHeight="1" x14ac:dyDescent="0.25">
      <c r="B8" s="338" t="s">
        <v>0</v>
      </c>
      <c r="C8" s="339">
        <f>SUM(C9:C16)</f>
        <v>35706</v>
      </c>
      <c r="D8" s="339">
        <f>SUM(D9:D16)</f>
        <v>30269</v>
      </c>
      <c r="E8" s="339">
        <f t="shared" ref="E8:G8" si="0">SUM(E9:E16)</f>
        <v>28967</v>
      </c>
      <c r="F8" s="339">
        <f t="shared" si="0"/>
        <v>25530</v>
      </c>
      <c r="G8" s="339">
        <f t="shared" si="0"/>
        <v>24595</v>
      </c>
      <c r="H8" s="339">
        <f t="shared" ref="H8:L8" si="1">SUM(H9:H16)</f>
        <v>16972</v>
      </c>
      <c r="I8" s="339">
        <f t="shared" si="1"/>
        <v>21352</v>
      </c>
      <c r="J8" s="339">
        <f t="shared" si="1"/>
        <v>21739</v>
      </c>
      <c r="K8" s="339">
        <f t="shared" si="1"/>
        <v>20994</v>
      </c>
      <c r="L8" s="339">
        <f t="shared" si="1"/>
        <v>21220</v>
      </c>
      <c r="M8" s="340">
        <f>D8/C8-1</f>
        <v>-0.15227132694785195</v>
      </c>
      <c r="N8" s="340">
        <f>E8/D8-1</f>
        <v>-4.3014305064587477E-2</v>
      </c>
      <c r="O8" s="340">
        <f t="shared" ref="M8:U16" si="2">F8/E8-1</f>
        <v>-0.11865225946767011</v>
      </c>
      <c r="P8" s="340">
        <f t="shared" si="2"/>
        <v>-3.6623580101840969E-2</v>
      </c>
      <c r="Q8" s="340">
        <f t="shared" si="2"/>
        <v>-0.30994104492783081</v>
      </c>
      <c r="R8" s="340">
        <f t="shared" si="2"/>
        <v>0.25807211878387926</v>
      </c>
      <c r="S8" s="340">
        <f t="shared" si="2"/>
        <v>1.8124765829898859E-2</v>
      </c>
      <c r="T8" s="340">
        <f t="shared" si="2"/>
        <v>-3.4270205621233729E-2</v>
      </c>
      <c r="U8" s="340">
        <f t="shared" si="2"/>
        <v>1.0764980470610697E-2</v>
      </c>
    </row>
    <row r="9" spans="2:21" ht="18" customHeight="1" x14ac:dyDescent="0.25">
      <c r="B9" s="10" t="s">
        <v>31</v>
      </c>
      <c r="C9" s="434">
        <v>5140</v>
      </c>
      <c r="D9" s="42">
        <f>HLOOKUP($B$8:$B$16,[2]AT16!$C$5:$J$6,2,FALSE)</f>
        <v>5075</v>
      </c>
      <c r="E9" s="42">
        <f>HLOOKUP($B$8:$B$16,'[3]18'!$D$8:$K$9,2,FALSE)</f>
        <v>4958</v>
      </c>
      <c r="F9" s="42">
        <f>HLOOKUP($B$8:$B$16,'[4]18'!$D$8:$K$9,2,FALSE)</f>
        <v>4288</v>
      </c>
      <c r="G9" s="42">
        <f>HLOOKUP($B$8:$B$16,'[5]18'!$D$8:$K$9,2,FALSE)</f>
        <v>3992</v>
      </c>
      <c r="H9" s="42">
        <v>3126</v>
      </c>
      <c r="I9" s="42">
        <v>2656</v>
      </c>
      <c r="J9" s="42">
        <v>2850</v>
      </c>
      <c r="K9" s="42">
        <v>2965</v>
      </c>
      <c r="L9" s="42">
        <v>2958</v>
      </c>
      <c r="M9" s="421">
        <f t="shared" si="2"/>
        <v>-1.2645914396887115E-2</v>
      </c>
      <c r="N9" s="165">
        <f t="shared" ref="N9:N16" si="3">E9/D9-1</f>
        <v>-2.305418719211827E-2</v>
      </c>
      <c r="O9" s="165">
        <f t="shared" ref="O9:O16" si="4">F9/E9-1</f>
        <v>-0.13513513513513509</v>
      </c>
      <c r="P9" s="165">
        <f t="shared" ref="P9:P16" si="5">G9/F9-1</f>
        <v>-6.9029850746268662E-2</v>
      </c>
      <c r="Q9" s="165">
        <f t="shared" ref="Q9:Q16" si="6">H9/G9-1</f>
        <v>-0.21693386773547096</v>
      </c>
      <c r="R9" s="165">
        <f t="shared" ref="R9:R16" si="7">I9/H9-1</f>
        <v>-0.15035188739603322</v>
      </c>
      <c r="S9" s="165">
        <f t="shared" ref="S9:S16" si="8">J9/I9-1</f>
        <v>7.3042168674698704E-2</v>
      </c>
      <c r="T9" s="165">
        <f t="shared" ref="T9:U16" si="9">K9/J9-1</f>
        <v>4.035087719298236E-2</v>
      </c>
      <c r="U9" s="165">
        <f>L9/K9-1</f>
        <v>-2.3608768971332683E-3</v>
      </c>
    </row>
    <row r="10" spans="2:21" ht="18" customHeight="1" x14ac:dyDescent="0.25">
      <c r="B10" s="10" t="s">
        <v>37</v>
      </c>
      <c r="C10" s="434">
        <v>810</v>
      </c>
      <c r="D10" s="42">
        <v>834</v>
      </c>
      <c r="E10" s="42">
        <f>HLOOKUP($B$8:$B$16,'[3]18'!$D$8:$K$9,2,FALSE)</f>
        <v>865</v>
      </c>
      <c r="F10" s="42">
        <f>HLOOKUP($B$8:$B$16,'[4]18'!$D$8:$K$9,2,FALSE)</f>
        <v>762</v>
      </c>
      <c r="G10" s="42">
        <f>HLOOKUP($B$8:$B$16,'[5]18'!$D$8:$K$9,2,FALSE)</f>
        <v>705</v>
      </c>
      <c r="H10" s="42">
        <v>363</v>
      </c>
      <c r="I10" s="42">
        <v>583</v>
      </c>
      <c r="J10" s="42">
        <v>718</v>
      </c>
      <c r="K10" s="42">
        <v>776</v>
      </c>
      <c r="L10" s="42">
        <v>405</v>
      </c>
      <c r="M10" s="421">
        <f t="shared" si="2"/>
        <v>2.9629629629629672E-2</v>
      </c>
      <c r="N10" s="165">
        <f t="shared" si="3"/>
        <v>3.7170263788968816E-2</v>
      </c>
      <c r="O10" s="165">
        <f t="shared" si="4"/>
        <v>-0.11907514450867052</v>
      </c>
      <c r="P10" s="165">
        <f t="shared" si="5"/>
        <v>-7.4803149606299191E-2</v>
      </c>
      <c r="Q10" s="165">
        <f t="shared" si="6"/>
        <v>-0.48510638297872344</v>
      </c>
      <c r="R10" s="165">
        <f t="shared" si="7"/>
        <v>0.60606060606060597</v>
      </c>
      <c r="S10" s="165">
        <f t="shared" si="8"/>
        <v>0.23156089193825036</v>
      </c>
      <c r="T10" s="165">
        <f t="shared" si="9"/>
        <v>8.0779944289693484E-2</v>
      </c>
      <c r="U10" s="165">
        <f>L10/K10-1</f>
        <v>-0.47809278350515461</v>
      </c>
    </row>
    <row r="11" spans="2:21" ht="18" customHeight="1" x14ac:dyDescent="0.25">
      <c r="B11" s="10" t="s">
        <v>32</v>
      </c>
      <c r="C11" s="434">
        <v>15976</v>
      </c>
      <c r="D11" s="42">
        <f>HLOOKUP($B$8:$B$16,[2]AT16!$C$5:$J$6,2,FALSE)</f>
        <v>13745</v>
      </c>
      <c r="E11" s="42">
        <f>HLOOKUP($B$8:$B$16,'[3]18'!$D$8:$K$9,2,FALSE)</f>
        <v>13197</v>
      </c>
      <c r="F11" s="42">
        <f>HLOOKUP($B$8:$B$16,'[4]18'!$D$8:$K$9,2,FALSE)</f>
        <v>11629</v>
      </c>
      <c r="G11" s="42">
        <f>HLOOKUP($B$8:$B$16,'[5]18'!$D$8:$K$9,2,FALSE)</f>
        <v>11371</v>
      </c>
      <c r="H11" s="42">
        <v>7404</v>
      </c>
      <c r="I11" s="42">
        <v>10226</v>
      </c>
      <c r="J11" s="42">
        <v>10186</v>
      </c>
      <c r="K11" s="42">
        <v>9571</v>
      </c>
      <c r="L11" s="42">
        <v>9877</v>
      </c>
      <c r="M11" s="421">
        <f t="shared" si="2"/>
        <v>-0.13964697045568353</v>
      </c>
      <c r="N11" s="165">
        <f t="shared" si="3"/>
        <v>-3.986904328846852E-2</v>
      </c>
      <c r="O11" s="165">
        <f t="shared" si="4"/>
        <v>-0.11881488217019021</v>
      </c>
      <c r="P11" s="165">
        <f t="shared" si="5"/>
        <v>-2.2185914524034733E-2</v>
      </c>
      <c r="Q11" s="165">
        <f t="shared" si="6"/>
        <v>-0.34886993228388008</v>
      </c>
      <c r="R11" s="165">
        <f t="shared" si="7"/>
        <v>0.38114532685035107</v>
      </c>
      <c r="S11" s="165">
        <f t="shared" si="8"/>
        <v>-3.9115978877370949E-3</v>
      </c>
      <c r="T11" s="165">
        <f t="shared" si="9"/>
        <v>-6.0376988022776357E-2</v>
      </c>
      <c r="U11" s="165">
        <f t="shared" si="9"/>
        <v>3.1971580817051537E-2</v>
      </c>
    </row>
    <row r="12" spans="2:21" ht="18" customHeight="1" x14ac:dyDescent="0.25">
      <c r="B12" s="10" t="s">
        <v>33</v>
      </c>
      <c r="C12" s="434">
        <v>4624</v>
      </c>
      <c r="D12" s="42">
        <f>HLOOKUP($B$8:$B$16,[2]AT16!$C$5:$J$6,2,FALSE)</f>
        <v>4017</v>
      </c>
      <c r="E12" s="42">
        <f>HLOOKUP($B$8:$B$16,'[3]18'!$D$8:$K$9,2,FALSE)</f>
        <v>3647</v>
      </c>
      <c r="F12" s="42">
        <f>HLOOKUP($B$8:$B$16,'[4]18'!$D$8:$K$9,2,FALSE)</f>
        <v>3417</v>
      </c>
      <c r="G12" s="42">
        <f>HLOOKUP($B$8:$B$16,'[5]18'!$D$8:$K$9,2,FALSE)</f>
        <v>3235</v>
      </c>
      <c r="H12" s="42">
        <v>2138</v>
      </c>
      <c r="I12" s="42">
        <v>2704</v>
      </c>
      <c r="J12" s="42">
        <v>2902</v>
      </c>
      <c r="K12" s="42">
        <v>2705</v>
      </c>
      <c r="L12" s="42">
        <v>2527</v>
      </c>
      <c r="M12" s="421">
        <f t="shared" si="2"/>
        <v>-0.13127162629757783</v>
      </c>
      <c r="N12" s="165">
        <f t="shared" si="3"/>
        <v>-9.2108538710480414E-2</v>
      </c>
      <c r="O12" s="165">
        <f t="shared" si="4"/>
        <v>-6.306553331505349E-2</v>
      </c>
      <c r="P12" s="165">
        <f t="shared" si="5"/>
        <v>-5.3263096283289402E-2</v>
      </c>
      <c r="Q12" s="165">
        <f t="shared" si="6"/>
        <v>-0.33910355486862442</v>
      </c>
      <c r="R12" s="165">
        <f t="shared" si="7"/>
        <v>0.2647333956969129</v>
      </c>
      <c r="S12" s="165">
        <f t="shared" si="8"/>
        <v>7.322485207100593E-2</v>
      </c>
      <c r="T12" s="165">
        <f t="shared" si="9"/>
        <v>-6.788421778084075E-2</v>
      </c>
      <c r="U12" s="165">
        <f t="shared" si="9"/>
        <v>-6.5804066543438067E-2</v>
      </c>
    </row>
    <row r="13" spans="2:21" ht="18" customHeight="1" x14ac:dyDescent="0.25">
      <c r="B13" s="10" t="s">
        <v>34</v>
      </c>
      <c r="C13" s="434">
        <v>2597</v>
      </c>
      <c r="D13" s="42">
        <f>HLOOKUP($B$8:$B$16,[2]AT16!$C$5:$J$6,2,FALSE)</f>
        <v>2051</v>
      </c>
      <c r="E13" s="42">
        <f>HLOOKUP($B$8:$B$16,'[3]18'!$D$8:$K$9,2,FALSE)</f>
        <v>1813</v>
      </c>
      <c r="F13" s="42">
        <f>HLOOKUP($B$8:$B$16,'[4]18'!$D$8:$K$9,2,FALSE)</f>
        <v>1213</v>
      </c>
      <c r="G13" s="42">
        <f>HLOOKUP($B$8:$B$16,'[5]18'!$D$8:$K$9,2,FALSE)</f>
        <v>1248</v>
      </c>
      <c r="H13" s="42">
        <v>735</v>
      </c>
      <c r="I13" s="42">
        <v>951</v>
      </c>
      <c r="J13" s="42">
        <v>964</v>
      </c>
      <c r="K13" s="42">
        <v>825</v>
      </c>
      <c r="L13" s="42">
        <v>783</v>
      </c>
      <c r="M13" s="421">
        <f t="shared" si="2"/>
        <v>-0.21024258760107817</v>
      </c>
      <c r="N13" s="165">
        <f t="shared" si="3"/>
        <v>-0.11604095563139927</v>
      </c>
      <c r="O13" s="165">
        <f t="shared" si="4"/>
        <v>-0.33094318808604528</v>
      </c>
      <c r="P13" s="165">
        <f t="shared" si="5"/>
        <v>2.8854080791426151E-2</v>
      </c>
      <c r="Q13" s="165">
        <f t="shared" si="6"/>
        <v>-0.41105769230769229</v>
      </c>
      <c r="R13" s="165">
        <f t="shared" si="7"/>
        <v>0.29387755102040813</v>
      </c>
      <c r="S13" s="165">
        <f t="shared" si="8"/>
        <v>1.3669821240799074E-2</v>
      </c>
      <c r="T13" s="165">
        <f t="shared" si="9"/>
        <v>-0.14419087136929465</v>
      </c>
      <c r="U13" s="165">
        <f t="shared" si="9"/>
        <v>-5.0909090909090904E-2</v>
      </c>
    </row>
    <row r="14" spans="2:21" ht="18" customHeight="1" x14ac:dyDescent="0.25">
      <c r="B14" s="10" t="s">
        <v>35</v>
      </c>
      <c r="C14" s="434">
        <v>1054</v>
      </c>
      <c r="D14" s="42">
        <f>HLOOKUP($B$8:$B$16,[2]AT16!$C$5:$J$6,2,FALSE)</f>
        <v>763</v>
      </c>
      <c r="E14" s="42">
        <f>HLOOKUP($B$8:$B$16,'[3]18'!$D$8:$K$9,2,FALSE)</f>
        <v>617</v>
      </c>
      <c r="F14" s="42">
        <f>HLOOKUP($B$8:$B$16,'[4]18'!$D$8:$K$9,2,FALSE)</f>
        <v>540</v>
      </c>
      <c r="G14" s="42">
        <f>HLOOKUP($B$8:$B$16,'[5]18'!$D$8:$K$9,2,FALSE)</f>
        <v>416</v>
      </c>
      <c r="H14" s="42">
        <v>245</v>
      </c>
      <c r="I14" s="42">
        <v>330</v>
      </c>
      <c r="J14" s="42">
        <v>317</v>
      </c>
      <c r="K14" s="42">
        <v>318</v>
      </c>
      <c r="L14" s="42">
        <v>336</v>
      </c>
      <c r="M14" s="421">
        <f t="shared" si="2"/>
        <v>-0.27609108159392792</v>
      </c>
      <c r="N14" s="165">
        <f t="shared" si="3"/>
        <v>-0.19134993446920057</v>
      </c>
      <c r="O14" s="165">
        <f t="shared" si="4"/>
        <v>-0.12479740680713125</v>
      </c>
      <c r="P14" s="165">
        <f t="shared" si="5"/>
        <v>-0.22962962962962963</v>
      </c>
      <c r="Q14" s="165">
        <f t="shared" si="6"/>
        <v>-0.41105769230769229</v>
      </c>
      <c r="R14" s="165">
        <f t="shared" si="7"/>
        <v>0.34693877551020402</v>
      </c>
      <c r="S14" s="165">
        <f t="shared" si="8"/>
        <v>-3.9393939393939426E-2</v>
      </c>
      <c r="T14" s="165">
        <f t="shared" si="9"/>
        <v>3.154574132492094E-3</v>
      </c>
      <c r="U14" s="165">
        <f t="shared" si="9"/>
        <v>5.6603773584905648E-2</v>
      </c>
    </row>
    <row r="15" spans="2:21" ht="18" customHeight="1" x14ac:dyDescent="0.25">
      <c r="B15" s="10" t="s">
        <v>38</v>
      </c>
      <c r="C15" s="434">
        <v>3471</v>
      </c>
      <c r="D15" s="42">
        <f>HLOOKUP($B$8:$B$16,[2]AT16!$C$5:$J$6,2,FALSE)</f>
        <v>3273</v>
      </c>
      <c r="E15" s="42">
        <f>HLOOKUP($B$8:$B$16,'[3]18'!$D$8:$K$9,2,FALSE)</f>
        <v>3501</v>
      </c>
      <c r="F15" s="42">
        <f>HLOOKUP($B$8:$B$16,'[4]18'!$D$8:$K$9,2,FALSE)</f>
        <v>2977</v>
      </c>
      <c r="G15" s="42">
        <f>HLOOKUP($B$8:$B$16,'[5]18'!$D$8:$K$9,2,FALSE)</f>
        <v>3064</v>
      </c>
      <c r="H15" s="42">
        <v>2595</v>
      </c>
      <c r="I15" s="42">
        <v>3273</v>
      </c>
      <c r="J15" s="42">
        <v>3285</v>
      </c>
      <c r="K15" s="42">
        <v>3245</v>
      </c>
      <c r="L15" s="42">
        <v>3577</v>
      </c>
      <c r="M15" s="421">
        <f t="shared" si="2"/>
        <v>-5.7044079515989665E-2</v>
      </c>
      <c r="N15" s="165">
        <f t="shared" si="3"/>
        <v>6.9660861594867063E-2</v>
      </c>
      <c r="O15" s="165">
        <f t="shared" si="4"/>
        <v>-0.14967152242216508</v>
      </c>
      <c r="P15" s="165">
        <f t="shared" si="5"/>
        <v>2.9224051058112099E-2</v>
      </c>
      <c r="Q15" s="165">
        <f t="shared" si="6"/>
        <v>-0.15306788511749347</v>
      </c>
      <c r="R15" s="165">
        <f t="shared" si="7"/>
        <v>0.26127167630057802</v>
      </c>
      <c r="S15" s="165">
        <f t="shared" si="8"/>
        <v>3.6663611365719273E-3</v>
      </c>
      <c r="T15" s="165">
        <f t="shared" si="9"/>
        <v>-1.2176560121765601E-2</v>
      </c>
      <c r="U15" s="165">
        <f t="shared" si="9"/>
        <v>0.10231124807395986</v>
      </c>
    </row>
    <row r="16" spans="2:21" ht="18" customHeight="1" x14ac:dyDescent="0.25">
      <c r="B16" s="10" t="s">
        <v>36</v>
      </c>
      <c r="C16" s="32">
        <v>2034</v>
      </c>
      <c r="D16" s="35">
        <f>HLOOKUP($B$8:$B$16,[2]AT16!$C$5:$J$6,2,FALSE)</f>
        <v>511</v>
      </c>
      <c r="E16" s="35">
        <f>HLOOKUP($B$8:$B$16,'[3]18'!$D$8:$K$9,2,FALSE)</f>
        <v>369</v>
      </c>
      <c r="F16" s="35">
        <f>HLOOKUP($B$8:$B$16,'[4]18'!$D$8:$K$9,2,FALSE)</f>
        <v>704</v>
      </c>
      <c r="G16" s="35">
        <f>HLOOKUP($B$8:$B$16,'[5]18'!$D$8:$K$9,2,FALSE)</f>
        <v>564</v>
      </c>
      <c r="H16" s="35">
        <v>366</v>
      </c>
      <c r="I16" s="35">
        <v>629</v>
      </c>
      <c r="J16" s="35">
        <v>517</v>
      </c>
      <c r="K16" s="35">
        <v>589</v>
      </c>
      <c r="L16" s="35">
        <v>757</v>
      </c>
      <c r="M16" s="421">
        <f t="shared" si="2"/>
        <v>-0.74877089478859382</v>
      </c>
      <c r="N16" s="165">
        <f t="shared" si="3"/>
        <v>-0.27788649706457924</v>
      </c>
      <c r="O16" s="165">
        <f t="shared" si="4"/>
        <v>0.90785907859078585</v>
      </c>
      <c r="P16" s="165">
        <f t="shared" si="5"/>
        <v>-0.19886363636363635</v>
      </c>
      <c r="Q16" s="165">
        <f t="shared" si="6"/>
        <v>-0.35106382978723405</v>
      </c>
      <c r="R16" s="165">
        <f t="shared" si="7"/>
        <v>0.71857923497267762</v>
      </c>
      <c r="S16" s="165">
        <f t="shared" si="8"/>
        <v>-0.17806041335453104</v>
      </c>
      <c r="T16" s="165">
        <f t="shared" si="9"/>
        <v>0.13926499032882012</v>
      </c>
      <c r="U16" s="165">
        <f t="shared" si="9"/>
        <v>0.28522920203735147</v>
      </c>
    </row>
    <row r="17" spans="2:12" ht="18" customHeight="1" x14ac:dyDescent="0.25">
      <c r="B17" s="31"/>
      <c r="C17" s="25"/>
      <c r="D17" s="25"/>
      <c r="E17" s="25"/>
      <c r="F17" s="25"/>
      <c r="G17" s="25"/>
      <c r="H17" s="25"/>
      <c r="I17" s="25"/>
      <c r="J17" s="25"/>
      <c r="K17" s="25"/>
      <c r="L17" s="25"/>
    </row>
    <row r="18" spans="2:12" s="2" customFormat="1" ht="18.600000000000001" customHeight="1" x14ac:dyDescent="0.25">
      <c r="B18" s="28" t="s">
        <v>49</v>
      </c>
      <c r="C18" s="28"/>
      <c r="D18" s="3"/>
      <c r="E18" s="3"/>
      <c r="F18" s="12"/>
      <c r="G18" s="13"/>
    </row>
    <row r="19" spans="2:12" s="2" customFormat="1" ht="18.600000000000001" customHeight="1" x14ac:dyDescent="0.25">
      <c r="B19" s="33" t="s">
        <v>159</v>
      </c>
      <c r="C19" s="33"/>
      <c r="D19" s="33"/>
      <c r="E19" s="33"/>
      <c r="F19" s="33"/>
      <c r="G19" s="33"/>
    </row>
    <row r="20" spans="2:12" s="2" customFormat="1" ht="24.95" customHeight="1" x14ac:dyDescent="0.25">
      <c r="B20" s="96" t="s">
        <v>161</v>
      </c>
      <c r="C20" s="96"/>
    </row>
  </sheetData>
  <mergeCells count="2">
    <mergeCell ref="B5:G5"/>
    <mergeCell ref="B6:G6"/>
  </mergeCells>
  <phoneticPr fontId="37" type="noConversion"/>
  <conditionalFormatting sqref="M8:Q16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8:R16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8:S16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8:U1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horizontalDpi="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37"/>
  <sheetViews>
    <sheetView showGridLines="0" zoomScale="80" zoomScaleNormal="80" workbookViewId="0">
      <selection activeCell="S1" sqref="S1:Z1048576"/>
    </sheetView>
  </sheetViews>
  <sheetFormatPr baseColWidth="10" defaultColWidth="9.140625" defaultRowHeight="16.5" x14ac:dyDescent="0.25"/>
  <cols>
    <col min="1" max="1" width="2.5703125" style="22" customWidth="1"/>
    <col min="2" max="2" width="37" style="22" customWidth="1"/>
    <col min="3" max="18" width="14.140625" style="33" customWidth="1"/>
    <col min="19" max="19" width="12.140625" style="22" bestFit="1" customWidth="1"/>
    <col min="20" max="16384" width="9.140625" style="22"/>
  </cols>
  <sheetData>
    <row r="1" spans="2:24" ht="18" customHeight="1" x14ac:dyDescent="0.25"/>
    <row r="2" spans="2:24" ht="18" customHeight="1" x14ac:dyDescent="0.25"/>
    <row r="3" spans="2:24" ht="18" customHeight="1" x14ac:dyDescent="0.25"/>
    <row r="4" spans="2:24" ht="18" customHeight="1" x14ac:dyDescent="0.25"/>
    <row r="5" spans="2:24" s="6" customFormat="1" ht="18" customHeight="1" x14ac:dyDescent="0.25">
      <c r="B5" s="452"/>
      <c r="C5" s="452"/>
      <c r="D5" s="452"/>
      <c r="E5" s="452"/>
      <c r="F5" s="452"/>
      <c r="G5" s="452"/>
      <c r="H5" s="452"/>
      <c r="I5" s="452"/>
      <c r="J5" s="452"/>
      <c r="K5" s="452"/>
      <c r="L5" s="452"/>
      <c r="M5" s="452"/>
      <c r="N5" s="452"/>
      <c r="O5" s="452"/>
      <c r="P5" s="452"/>
      <c r="Q5" s="452"/>
      <c r="R5" s="452"/>
    </row>
    <row r="6" spans="2:24" s="6" customFormat="1" ht="37.5" customHeight="1" x14ac:dyDescent="0.25">
      <c r="B6" s="451"/>
      <c r="C6" s="451"/>
      <c r="D6" s="451"/>
      <c r="E6" s="451"/>
      <c r="F6" s="451"/>
      <c r="G6" s="451"/>
      <c r="H6" s="451"/>
      <c r="I6" s="451"/>
      <c r="J6" s="451"/>
      <c r="K6" s="451"/>
      <c r="L6" s="451"/>
      <c r="M6" s="451"/>
      <c r="N6" s="451"/>
      <c r="O6" s="451"/>
      <c r="P6" s="451"/>
      <c r="Q6" s="451"/>
      <c r="R6" s="451"/>
    </row>
    <row r="7" spans="2:24" s="30" customFormat="1" ht="48" customHeight="1" x14ac:dyDescent="0.25">
      <c r="B7" s="455" t="s">
        <v>5</v>
      </c>
      <c r="C7" s="456" t="s">
        <v>78</v>
      </c>
      <c r="D7" s="456"/>
      <c r="E7" s="456"/>
      <c r="F7" s="456"/>
      <c r="G7" s="456"/>
      <c r="H7" s="456"/>
      <c r="I7" s="456"/>
      <c r="J7" s="456"/>
      <c r="K7" s="456" t="s">
        <v>142</v>
      </c>
      <c r="L7" s="456"/>
      <c r="M7" s="456"/>
      <c r="N7" s="456"/>
      <c r="O7" s="456"/>
      <c r="P7" s="456"/>
      <c r="Q7" s="456"/>
      <c r="R7" s="456"/>
    </row>
    <row r="8" spans="2:24" s="6" customFormat="1" ht="48" customHeight="1" x14ac:dyDescent="0.25">
      <c r="B8" s="455"/>
      <c r="C8" s="325">
        <v>2017</v>
      </c>
      <c r="D8" s="326">
        <v>2018</v>
      </c>
      <c r="E8" s="326">
        <v>2019</v>
      </c>
      <c r="F8" s="326">
        <v>2020</v>
      </c>
      <c r="G8" s="326">
        <v>2021</v>
      </c>
      <c r="H8" s="326">
        <v>2022</v>
      </c>
      <c r="I8" s="398">
        <v>2023</v>
      </c>
      <c r="J8" s="326">
        <v>2024</v>
      </c>
      <c r="K8" s="326">
        <v>2017</v>
      </c>
      <c r="L8" s="325">
        <v>2018</v>
      </c>
      <c r="M8" s="325">
        <v>2019</v>
      </c>
      <c r="N8" s="325">
        <v>2020</v>
      </c>
      <c r="O8" s="325">
        <v>2021</v>
      </c>
      <c r="P8" s="325">
        <v>2022</v>
      </c>
      <c r="Q8" s="397">
        <v>2023</v>
      </c>
      <c r="R8" s="325">
        <v>2024</v>
      </c>
      <c r="X8" s="198"/>
    </row>
    <row r="9" spans="2:24" s="18" customFormat="1" ht="17.25" x14ac:dyDescent="0.25">
      <c r="B9" s="327" t="s">
        <v>0</v>
      </c>
      <c r="C9" s="341">
        <v>76.010632789035895</v>
      </c>
      <c r="D9" s="341">
        <v>77.783000391696049</v>
      </c>
      <c r="E9" s="341">
        <v>81.313275055905677</v>
      </c>
      <c r="F9" s="341">
        <v>77.180061277398053</v>
      </c>
      <c r="G9" s="341">
        <v>82.109404271262648</v>
      </c>
      <c r="H9" s="341">
        <v>87</v>
      </c>
      <c r="I9" s="341">
        <v>88.62055825473945</v>
      </c>
      <c r="J9" s="341">
        <v>86.295947219604201</v>
      </c>
      <c r="K9" s="341">
        <v>7.4325957123623461</v>
      </c>
      <c r="L9" s="341">
        <v>8.4253819036427728</v>
      </c>
      <c r="M9" s="341">
        <v>8.8635901606017509</v>
      </c>
      <c r="N9" s="341">
        <v>9.3742634928116928</v>
      </c>
      <c r="O9" s="341">
        <v>9.9803297115024314</v>
      </c>
      <c r="P9" s="341">
        <v>10</v>
      </c>
      <c r="Q9" s="341">
        <v>11.303229494141183</v>
      </c>
      <c r="R9" s="341">
        <v>10.848256361922701</v>
      </c>
      <c r="X9" s="198"/>
    </row>
    <row r="10" spans="2:24" s="6" customFormat="1" ht="17.25" x14ac:dyDescent="0.25">
      <c r="B10" s="242" t="s">
        <v>6</v>
      </c>
      <c r="C10" s="243">
        <v>75.28</v>
      </c>
      <c r="D10" s="243">
        <v>88.808900523560268</v>
      </c>
      <c r="E10" s="243">
        <v>87.830264211369169</v>
      </c>
      <c r="F10" s="243">
        <v>73.22335025380707</v>
      </c>
      <c r="G10" s="243">
        <v>75.837320574162675</v>
      </c>
      <c r="H10" s="243">
        <v>90</v>
      </c>
      <c r="I10" s="243">
        <v>100.58479532163742</v>
      </c>
      <c r="J10" s="243">
        <v>89.406779661016898</v>
      </c>
      <c r="K10" s="243">
        <v>6.1456245824983347</v>
      </c>
      <c r="L10" s="243">
        <v>6.6753926701570512</v>
      </c>
      <c r="M10" s="243">
        <v>6.5652522017614094</v>
      </c>
      <c r="N10" s="243">
        <v>7.994923857868014</v>
      </c>
      <c r="O10" s="243">
        <v>11.594202898550721</v>
      </c>
      <c r="P10" s="243">
        <v>9</v>
      </c>
      <c r="Q10" s="243">
        <v>6.8504594820384295</v>
      </c>
      <c r="R10" s="243">
        <v>5.8615819209039604</v>
      </c>
      <c r="X10" s="198"/>
    </row>
    <row r="11" spans="2:24" s="6" customFormat="1" ht="17.25" x14ac:dyDescent="0.25">
      <c r="B11" s="242" t="s">
        <v>7</v>
      </c>
      <c r="C11" s="243">
        <v>145.83333333333331</v>
      </c>
      <c r="D11" s="243">
        <v>138.58267716535431</v>
      </c>
      <c r="E11" s="243">
        <v>98.507462686567138</v>
      </c>
      <c r="F11" s="243">
        <v>71.794871794871796</v>
      </c>
      <c r="G11" s="243">
        <v>140</v>
      </c>
      <c r="H11" s="243">
        <v>126</v>
      </c>
      <c r="I11" s="243">
        <v>111.76470588235294</v>
      </c>
      <c r="J11" s="243">
        <v>118.38235294117599</v>
      </c>
      <c r="K11" s="243">
        <v>14.28571428571429</v>
      </c>
      <c r="L11" s="243">
        <v>27.55905511811023</v>
      </c>
      <c r="M11" s="243">
        <v>23.880597014925378</v>
      </c>
      <c r="N11" s="243">
        <v>30.76923076923077</v>
      </c>
      <c r="O11" s="243">
        <v>62.499999999999986</v>
      </c>
      <c r="P11" s="243">
        <v>32</v>
      </c>
      <c r="Q11" s="243">
        <v>21.568627450980394</v>
      </c>
      <c r="R11" s="243">
        <v>17.647058823529399</v>
      </c>
      <c r="X11" s="198"/>
    </row>
    <row r="12" spans="2:24" s="6" customFormat="1" ht="17.25" x14ac:dyDescent="0.25">
      <c r="B12" s="242" t="s">
        <v>8</v>
      </c>
      <c r="C12" s="243">
        <v>131.81818181818176</v>
      </c>
      <c r="D12" s="243">
        <v>116.6666666666667</v>
      </c>
      <c r="E12" s="243">
        <v>79.999999999999972</v>
      </c>
      <c r="F12" s="243">
        <v>66.666666666666643</v>
      </c>
      <c r="G12" s="243">
        <v>103.57142857142858</v>
      </c>
      <c r="H12" s="243">
        <v>90</v>
      </c>
      <c r="I12" s="243">
        <v>77.777777777777786</v>
      </c>
      <c r="J12" s="243">
        <v>75.384615384615401</v>
      </c>
      <c r="K12" s="243">
        <v>21.590909090909086</v>
      </c>
      <c r="L12" s="243">
        <v>52.941176470588239</v>
      </c>
      <c r="M12" s="243">
        <v>36.250000000000007</v>
      </c>
      <c r="N12" s="243">
        <v>41.666666666666657</v>
      </c>
      <c r="O12" s="243">
        <v>74.193548387096783</v>
      </c>
      <c r="P12" s="243">
        <v>58</v>
      </c>
      <c r="Q12" s="243">
        <v>54.320987654320987</v>
      </c>
      <c r="R12" s="243">
        <v>58.461538461538503</v>
      </c>
      <c r="X12" s="198"/>
    </row>
    <row r="13" spans="2:24" s="6" customFormat="1" ht="17.25" x14ac:dyDescent="0.25">
      <c r="B13" s="242" t="s">
        <v>9</v>
      </c>
      <c r="C13" s="243">
        <v>79.67914438502676</v>
      </c>
      <c r="D13" s="243">
        <v>64.705882352941188</v>
      </c>
      <c r="E13" s="243">
        <v>148.27586206896558</v>
      </c>
      <c r="F13" s="243">
        <v>63.380281690140862</v>
      </c>
      <c r="G13" s="243">
        <v>87.671232876712324</v>
      </c>
      <c r="H13" s="243">
        <v>98</v>
      </c>
      <c r="I13" s="243">
        <v>79.310344827586206</v>
      </c>
      <c r="J13" s="243">
        <v>107.894736842105</v>
      </c>
      <c r="K13" s="243">
        <v>9.0909090909090917</v>
      </c>
      <c r="L13" s="243">
        <v>32.352941176470587</v>
      </c>
      <c r="M13" s="243">
        <v>31.034482758620701</v>
      </c>
      <c r="N13" s="243">
        <v>23.943661971830991</v>
      </c>
      <c r="O13" s="243">
        <v>32.876712328767127</v>
      </c>
      <c r="P13" s="243">
        <v>48</v>
      </c>
      <c r="Q13" s="243">
        <v>68.965517241379317</v>
      </c>
      <c r="R13" s="243">
        <v>63.157894736842103</v>
      </c>
      <c r="X13" s="198"/>
    </row>
    <row r="14" spans="2:24" s="6" customFormat="1" ht="17.25" x14ac:dyDescent="0.25">
      <c r="B14" s="242" t="s">
        <v>11</v>
      </c>
      <c r="C14" s="243">
        <v>37.262357414448672</v>
      </c>
      <c r="D14" s="243">
        <v>48.005698005698015</v>
      </c>
      <c r="E14" s="243">
        <v>51.282051282051292</v>
      </c>
      <c r="F14" s="243">
        <v>54.471544715447187</v>
      </c>
      <c r="G14" s="243">
        <v>61.09324758842444</v>
      </c>
      <c r="H14" s="243">
        <v>50</v>
      </c>
      <c r="I14" s="243">
        <v>51.456310679611647</v>
      </c>
      <c r="J14" s="243">
        <v>58.139534883720899</v>
      </c>
      <c r="K14" s="243">
        <v>11.02661596958175</v>
      </c>
      <c r="L14" s="243">
        <v>10.256410256410255</v>
      </c>
      <c r="M14" s="243">
        <v>18.461538461538456</v>
      </c>
      <c r="N14" s="243">
        <v>19.241192411924128</v>
      </c>
      <c r="O14" s="243">
        <v>14.14790996784566</v>
      </c>
      <c r="P14" s="243">
        <v>12</v>
      </c>
      <c r="Q14" s="243">
        <v>19.611650485436893</v>
      </c>
      <c r="R14" s="243">
        <v>31.6860465116279</v>
      </c>
      <c r="X14" s="198"/>
    </row>
    <row r="15" spans="2:24" s="6" customFormat="1" ht="17.25" x14ac:dyDescent="0.25">
      <c r="B15" s="242" t="s">
        <v>10</v>
      </c>
      <c r="C15" s="243">
        <v>54.400000000000055</v>
      </c>
      <c r="D15" s="243">
        <v>39.823008849557532</v>
      </c>
      <c r="E15" s="243">
        <v>62.809917355371901</v>
      </c>
      <c r="F15" s="243">
        <v>68.04123711340209</v>
      </c>
      <c r="G15" s="243">
        <v>75.961538461538453</v>
      </c>
      <c r="H15" s="243">
        <v>117</v>
      </c>
      <c r="I15" s="243">
        <v>72.294372294372295</v>
      </c>
      <c r="J15" s="243">
        <v>57.076923076923102</v>
      </c>
      <c r="K15" s="243">
        <v>26.2</v>
      </c>
      <c r="L15" s="243">
        <v>89.380530973451343</v>
      </c>
      <c r="M15" s="243">
        <v>80.165289256198349</v>
      </c>
      <c r="N15" s="243">
        <v>80.412371134020589</v>
      </c>
      <c r="O15" s="243">
        <v>75.000000000000028</v>
      </c>
      <c r="P15" s="243">
        <v>78</v>
      </c>
      <c r="Q15" s="243">
        <v>38.528138528138527</v>
      </c>
      <c r="R15" s="243">
        <v>11.692307692307701</v>
      </c>
      <c r="X15" s="198"/>
    </row>
    <row r="16" spans="2:24" s="6" customFormat="1" ht="17.25" x14ac:dyDescent="0.25">
      <c r="B16" s="242" t="s">
        <v>12</v>
      </c>
      <c r="C16" s="243">
        <v>84.110787172011626</v>
      </c>
      <c r="D16" s="243">
        <v>85.483870967741908</v>
      </c>
      <c r="E16" s="243">
        <v>78.805394990366167</v>
      </c>
      <c r="F16" s="243">
        <v>71.019677996422132</v>
      </c>
      <c r="G16" s="243">
        <v>89.399744572158369</v>
      </c>
      <c r="H16" s="243">
        <v>93</v>
      </c>
      <c r="I16" s="243">
        <v>92.517006802721085</v>
      </c>
      <c r="J16" s="243">
        <v>101.766004415011</v>
      </c>
      <c r="K16" s="243">
        <v>12.536443148688049</v>
      </c>
      <c r="L16" s="243">
        <v>17.281105990783409</v>
      </c>
      <c r="M16" s="243">
        <v>14.836223506743737</v>
      </c>
      <c r="N16" s="243">
        <v>8.407871198568861</v>
      </c>
      <c r="O16" s="243">
        <v>7.2796934865900447</v>
      </c>
      <c r="P16" s="243">
        <v>10</v>
      </c>
      <c r="Q16" s="243">
        <v>17.006802721088434</v>
      </c>
      <c r="R16" s="243">
        <v>16.9977924944812</v>
      </c>
      <c r="X16" s="198"/>
    </row>
    <row r="17" spans="2:24" s="6" customFormat="1" ht="17.25" x14ac:dyDescent="0.25">
      <c r="B17" s="242" t="s">
        <v>1</v>
      </c>
      <c r="C17" s="243">
        <v>98</v>
      </c>
      <c r="D17" s="243">
        <v>85.616438356164366</v>
      </c>
      <c r="E17" s="243">
        <v>99.476439790575995</v>
      </c>
      <c r="F17" s="243">
        <v>84.883720930232556</v>
      </c>
      <c r="G17" s="243">
        <v>80.086580086580085</v>
      </c>
      <c r="H17" s="243">
        <v>98</v>
      </c>
      <c r="I17" s="243">
        <v>91.620111731843579</v>
      </c>
      <c r="J17" s="243">
        <v>78.531073446327696</v>
      </c>
      <c r="K17" s="243">
        <v>29.600000000000016</v>
      </c>
      <c r="L17" s="243">
        <v>43.835616438356176</v>
      </c>
      <c r="M17" s="243">
        <v>36.64921465968586</v>
      </c>
      <c r="N17" s="243">
        <v>36.046511627906966</v>
      </c>
      <c r="O17" s="243">
        <v>39.224137931034484</v>
      </c>
      <c r="P17" s="243">
        <v>31</v>
      </c>
      <c r="Q17" s="243">
        <v>45.251396648044697</v>
      </c>
      <c r="R17" s="243">
        <v>40.677966101694899</v>
      </c>
      <c r="X17" s="198"/>
    </row>
    <row r="18" spans="2:24" s="6" customFormat="1" ht="17.25" x14ac:dyDescent="0.25">
      <c r="B18" s="242" t="s">
        <v>22</v>
      </c>
      <c r="C18" s="243">
        <v>50</v>
      </c>
      <c r="D18" s="243">
        <v>116.66666666666666</v>
      </c>
      <c r="E18" s="243">
        <v>83.333333333333343</v>
      </c>
      <c r="F18" s="243">
        <v>0</v>
      </c>
      <c r="G18" s="243">
        <v>0</v>
      </c>
      <c r="H18" s="243">
        <v>0</v>
      </c>
      <c r="I18" s="243">
        <v>157.14285714285714</v>
      </c>
      <c r="J18" s="243">
        <v>75</v>
      </c>
      <c r="K18" s="243">
        <v>0</v>
      </c>
      <c r="L18" s="243">
        <v>50</v>
      </c>
      <c r="M18" s="243">
        <v>16.666666666666664</v>
      </c>
      <c r="N18" s="243">
        <v>0</v>
      </c>
      <c r="O18" s="243">
        <v>100</v>
      </c>
      <c r="P18" s="243">
        <v>0</v>
      </c>
      <c r="Q18" s="243">
        <v>28.571428571428569</v>
      </c>
      <c r="R18" s="243">
        <v>25</v>
      </c>
      <c r="X18" s="198"/>
    </row>
    <row r="19" spans="2:24" s="6" customFormat="1" ht="17.25" x14ac:dyDescent="0.25">
      <c r="B19" s="242" t="s">
        <v>13</v>
      </c>
      <c r="C19" s="243">
        <v>95.951080503443549</v>
      </c>
      <c r="D19" s="243">
        <v>90.718180763429629</v>
      </c>
      <c r="E19" s="243">
        <v>94.575219345174418</v>
      </c>
      <c r="F19" s="243">
        <v>96.173749411949117</v>
      </c>
      <c r="G19" s="243">
        <v>100.19317450096588</v>
      </c>
      <c r="H19" s="243">
        <v>104</v>
      </c>
      <c r="I19" s="243">
        <v>105.91383462670592</v>
      </c>
      <c r="J19" s="243">
        <v>105.983730869985</v>
      </c>
      <c r="K19" s="243">
        <v>5.4143908810258967</v>
      </c>
      <c r="L19" s="243">
        <v>5.9287620373593226</v>
      </c>
      <c r="M19" s="243">
        <v>5.5317783008773809</v>
      </c>
      <c r="N19" s="243">
        <v>6.0686843343264991</v>
      </c>
      <c r="O19" s="243">
        <v>6.6511987625676667</v>
      </c>
      <c r="P19" s="243">
        <v>7</v>
      </c>
      <c r="Q19" s="243">
        <v>7.8003746320578005</v>
      </c>
      <c r="R19" s="243">
        <v>7.7071556597270101</v>
      </c>
      <c r="X19" s="198"/>
    </row>
    <row r="20" spans="2:24" s="6" customFormat="1" ht="17.25" x14ac:dyDescent="0.25">
      <c r="B20" s="242" t="s">
        <v>14</v>
      </c>
      <c r="C20" s="243">
        <v>36.83812405446298</v>
      </c>
      <c r="D20" s="243">
        <v>82.402234636871526</v>
      </c>
      <c r="E20" s="243">
        <v>78.552971576227421</v>
      </c>
      <c r="F20" s="243">
        <v>71.521035598705566</v>
      </c>
      <c r="G20" s="243">
        <v>66.184971098265905</v>
      </c>
      <c r="H20" s="243">
        <v>70</v>
      </c>
      <c r="I20" s="243">
        <v>71.2</v>
      </c>
      <c r="J20" s="243">
        <v>75.058823529411796</v>
      </c>
      <c r="K20" s="243">
        <v>6.1270801815431239</v>
      </c>
      <c r="L20" s="243">
        <v>12.56983240223464</v>
      </c>
      <c r="M20" s="243">
        <v>17.054263565891464</v>
      </c>
      <c r="N20" s="243">
        <v>13.268608414239482</v>
      </c>
      <c r="O20" s="243">
        <v>11.815561959654179</v>
      </c>
      <c r="P20" s="243">
        <v>15</v>
      </c>
      <c r="Q20" s="243">
        <v>16.266666666666666</v>
      </c>
      <c r="R20" s="243">
        <v>16.9411764705882</v>
      </c>
      <c r="X20" s="198"/>
    </row>
    <row r="21" spans="2:24" s="6" customFormat="1" ht="17.25" x14ac:dyDescent="0.25">
      <c r="B21" s="242" t="s">
        <v>2</v>
      </c>
      <c r="C21" s="243">
        <v>47.29981378026072</v>
      </c>
      <c r="D21" s="243">
        <v>60.910815939278997</v>
      </c>
      <c r="E21" s="243">
        <v>68.42948717948714</v>
      </c>
      <c r="F21" s="243">
        <v>73.773987206822937</v>
      </c>
      <c r="G21" s="243">
        <v>72.549019607843135</v>
      </c>
      <c r="H21" s="243">
        <v>69</v>
      </c>
      <c r="I21" s="243">
        <v>67.17325227963525</v>
      </c>
      <c r="J21" s="243">
        <v>77.019498607242298</v>
      </c>
      <c r="K21" s="243">
        <v>4.6554934823091232</v>
      </c>
      <c r="L21" s="243">
        <v>6.4516129032258052</v>
      </c>
      <c r="M21" s="243">
        <v>8.3333333333333321</v>
      </c>
      <c r="N21" s="243">
        <v>8.5287846481876297</v>
      </c>
      <c r="O21" s="243">
        <v>8.0078124999999964</v>
      </c>
      <c r="P21" s="243">
        <v>8</v>
      </c>
      <c r="Q21" s="243">
        <v>6.231003039513678</v>
      </c>
      <c r="R21" s="243">
        <v>7.5208913649025098</v>
      </c>
      <c r="X21" s="198"/>
    </row>
    <row r="22" spans="2:24" s="6" customFormat="1" ht="17.25" x14ac:dyDescent="0.25">
      <c r="B22" s="242" t="s">
        <v>15</v>
      </c>
      <c r="C22" s="243">
        <v>105.09413067552603</v>
      </c>
      <c r="D22" s="243">
        <v>110.75268817204301</v>
      </c>
      <c r="E22" s="243">
        <v>95.661157024793368</v>
      </c>
      <c r="F22" s="243">
        <v>89.874999999999915</v>
      </c>
      <c r="G22" s="243">
        <v>97.977132805628855</v>
      </c>
      <c r="H22" s="243">
        <v>106</v>
      </c>
      <c r="I22" s="243">
        <v>105.72207084468666</v>
      </c>
      <c r="J22" s="243">
        <v>106.710671067107</v>
      </c>
      <c r="K22" s="243">
        <v>19.933554817275738</v>
      </c>
      <c r="L22" s="243">
        <v>23.536439665471921</v>
      </c>
      <c r="M22" s="243">
        <v>18.388429752066131</v>
      </c>
      <c r="N22" s="243">
        <v>12.500000000000009</v>
      </c>
      <c r="O22" s="243">
        <v>13.973799126637543</v>
      </c>
      <c r="P22" s="243">
        <v>15</v>
      </c>
      <c r="Q22" s="243">
        <v>15.258855585831062</v>
      </c>
      <c r="R22" s="243">
        <v>18.2618261826183</v>
      </c>
      <c r="X22" s="198"/>
    </row>
    <row r="23" spans="2:24" s="6" customFormat="1" ht="17.25" x14ac:dyDescent="0.25">
      <c r="B23" s="242" t="s">
        <v>16</v>
      </c>
      <c r="C23" s="243">
        <v>87.432950191570896</v>
      </c>
      <c r="D23" s="243">
        <v>79.710144927536248</v>
      </c>
      <c r="E23" s="243">
        <v>70.872093023255673</v>
      </c>
      <c r="F23" s="243">
        <v>68.383017163504974</v>
      </c>
      <c r="G23" s="243">
        <v>68.829841594276957</v>
      </c>
      <c r="H23" s="243">
        <v>78</v>
      </c>
      <c r="I23" s="243">
        <v>81.759656652360519</v>
      </c>
      <c r="J23" s="243">
        <v>79.282868525896404</v>
      </c>
      <c r="K23" s="243">
        <v>11.49425287356323</v>
      </c>
      <c r="L23" s="243">
        <v>12.020460358056265</v>
      </c>
      <c r="M23" s="243">
        <v>8.6046511627906987</v>
      </c>
      <c r="N23" s="243">
        <v>10.298102981029803</v>
      </c>
      <c r="O23" s="243">
        <v>6.898313745528875</v>
      </c>
      <c r="P23" s="243">
        <v>8</v>
      </c>
      <c r="Q23" s="243">
        <v>12.804005722460657</v>
      </c>
      <c r="R23" s="243">
        <v>12.0318725099602</v>
      </c>
      <c r="X23" s="198"/>
    </row>
    <row r="24" spans="2:24" s="6" customFormat="1" ht="17.25" x14ac:dyDescent="0.25">
      <c r="B24" s="242" t="s">
        <v>17</v>
      </c>
      <c r="C24" s="243">
        <v>107.38636363636368</v>
      </c>
      <c r="D24" s="243">
        <v>114.55696202531642</v>
      </c>
      <c r="E24" s="243">
        <v>115.67164179104479</v>
      </c>
      <c r="F24" s="243">
        <v>61.157024793388445</v>
      </c>
      <c r="G24" s="243">
        <v>120.58823529411764</v>
      </c>
      <c r="H24" s="243">
        <v>102</v>
      </c>
      <c r="I24" s="243">
        <v>108.33333333333333</v>
      </c>
      <c r="J24" s="243">
        <v>75.5555555555556</v>
      </c>
      <c r="K24" s="243">
        <v>17.613636363636374</v>
      </c>
      <c r="L24" s="243">
        <v>17.088607594936715</v>
      </c>
      <c r="M24" s="243">
        <v>29.1044776119403</v>
      </c>
      <c r="N24" s="243">
        <v>20.6611570247934</v>
      </c>
      <c r="O24" s="243">
        <v>52.205882352941188</v>
      </c>
      <c r="P24" s="243">
        <v>43</v>
      </c>
      <c r="Q24" s="243">
        <v>27.777777777777779</v>
      </c>
      <c r="R24" s="243">
        <v>48.8888888888889</v>
      </c>
      <c r="X24" s="198"/>
    </row>
    <row r="25" spans="2:24" s="6" customFormat="1" ht="17.25" x14ac:dyDescent="0.25">
      <c r="B25" s="242" t="s">
        <v>18</v>
      </c>
      <c r="C25" s="243">
        <v>151.57894736842107</v>
      </c>
      <c r="D25" s="243">
        <v>91.463414634146361</v>
      </c>
      <c r="E25" s="243">
        <v>153.12499999999994</v>
      </c>
      <c r="F25" s="243">
        <v>64.285714285714306</v>
      </c>
      <c r="G25" s="243">
        <v>83.673469387755105</v>
      </c>
      <c r="H25" s="243">
        <v>105</v>
      </c>
      <c r="I25" s="243">
        <v>57.142857142857139</v>
      </c>
      <c r="J25" s="243">
        <v>80</v>
      </c>
      <c r="K25" s="243">
        <v>26.315789473684195</v>
      </c>
      <c r="L25" s="243">
        <v>24.390243902439014</v>
      </c>
      <c r="M25" s="243">
        <v>40.625</v>
      </c>
      <c r="N25" s="243">
        <v>32.142857142857153</v>
      </c>
      <c r="O25" s="243">
        <v>38.775510204081627</v>
      </c>
      <c r="P25" s="243">
        <v>38</v>
      </c>
      <c r="Q25" s="243">
        <v>46.428571428571431</v>
      </c>
      <c r="R25" s="243">
        <v>76.6666666666667</v>
      </c>
      <c r="X25" s="198"/>
    </row>
    <row r="26" spans="2:24" s="6" customFormat="1" ht="17.25" x14ac:dyDescent="0.25">
      <c r="B26" s="242" t="s">
        <v>24</v>
      </c>
      <c r="C26" s="243">
        <v>73.529411764705856</v>
      </c>
      <c r="D26" s="243">
        <v>106.77966101694913</v>
      </c>
      <c r="E26" s="243">
        <v>95.774647887323937</v>
      </c>
      <c r="F26" s="243">
        <v>64.406779661016927</v>
      </c>
      <c r="G26" s="243">
        <v>97.916666666666657</v>
      </c>
      <c r="H26" s="243">
        <v>94</v>
      </c>
      <c r="I26" s="243">
        <v>117.5</v>
      </c>
      <c r="J26" s="243">
        <v>89.855072463768096</v>
      </c>
      <c r="K26" s="243">
        <v>44.117647058823529</v>
      </c>
      <c r="L26" s="243">
        <v>29.66101694915254</v>
      </c>
      <c r="M26" s="243">
        <v>42.253521126760582</v>
      </c>
      <c r="N26" s="243">
        <v>45.762711864406789</v>
      </c>
      <c r="O26" s="243">
        <v>56.249999999999979</v>
      </c>
      <c r="P26" s="243">
        <v>49</v>
      </c>
      <c r="Q26" s="243">
        <v>50</v>
      </c>
      <c r="R26" s="243">
        <v>30.434782608695699</v>
      </c>
      <c r="X26" s="198"/>
    </row>
    <row r="27" spans="2:24" s="6" customFormat="1" ht="17.25" x14ac:dyDescent="0.25">
      <c r="B27" s="242" t="s">
        <v>3</v>
      </c>
      <c r="C27" s="243">
        <v>150</v>
      </c>
      <c r="D27" s="243">
        <v>112.72727272727272</v>
      </c>
      <c r="E27" s="243">
        <v>86.486486486486498</v>
      </c>
      <c r="F27" s="243">
        <v>71.15384615384616</v>
      </c>
      <c r="G27" s="243">
        <v>84.615384615384613</v>
      </c>
      <c r="H27" s="243">
        <v>80</v>
      </c>
      <c r="I27" s="243">
        <v>150</v>
      </c>
      <c r="J27" s="243">
        <v>68</v>
      </c>
      <c r="K27" s="243">
        <v>18.518518518518519</v>
      </c>
      <c r="L27" s="243">
        <v>32.72727272727272</v>
      </c>
      <c r="M27" s="243">
        <v>45.945945945945951</v>
      </c>
      <c r="N27" s="243">
        <v>23.076923076923077</v>
      </c>
      <c r="O27" s="243">
        <v>43.589743589743591</v>
      </c>
      <c r="P27" s="243">
        <v>41</v>
      </c>
      <c r="Q27" s="243">
        <v>42.307692307692307</v>
      </c>
      <c r="R27" s="243">
        <v>80</v>
      </c>
      <c r="X27" s="198"/>
    </row>
    <row r="28" spans="2:24" s="6" customFormat="1" ht="17.25" x14ac:dyDescent="0.25">
      <c r="B28" s="242" t="s">
        <v>19</v>
      </c>
      <c r="C28" s="243">
        <v>57.086403930364405</v>
      </c>
      <c r="D28" s="243">
        <v>59.494670351362025</v>
      </c>
      <c r="E28" s="243">
        <v>62.849105887080562</v>
      </c>
      <c r="F28" s="243">
        <v>52.265768524188651</v>
      </c>
      <c r="G28" s="243">
        <v>57.221638655462179</v>
      </c>
      <c r="H28" s="243">
        <v>64</v>
      </c>
      <c r="I28" s="243">
        <v>64.870067372473528</v>
      </c>
      <c r="J28" s="243">
        <v>62.699329789692598</v>
      </c>
      <c r="K28" s="243">
        <v>4.0051265619993579</v>
      </c>
      <c r="L28" s="243">
        <v>4.6979865771812079</v>
      </c>
      <c r="M28" s="243">
        <v>7.1729957805907238</v>
      </c>
      <c r="N28" s="243">
        <v>8.6344151867728076</v>
      </c>
      <c r="O28" s="243">
        <v>8.9309167323351719</v>
      </c>
      <c r="P28" s="243">
        <v>11</v>
      </c>
      <c r="Q28" s="243">
        <v>10.53897978825794</v>
      </c>
      <c r="R28" s="243">
        <v>9.7064941067714408</v>
      </c>
      <c r="X28" s="198"/>
    </row>
    <row r="29" spans="2:24" s="6" customFormat="1" ht="17.25" x14ac:dyDescent="0.25">
      <c r="B29" s="242" t="s">
        <v>26</v>
      </c>
      <c r="C29" s="243">
        <v>103.58814352574106</v>
      </c>
      <c r="D29" s="243">
        <v>112.78458844133104</v>
      </c>
      <c r="E29" s="243">
        <v>117.63727121464223</v>
      </c>
      <c r="F29" s="243">
        <v>102.91777188328915</v>
      </c>
      <c r="G29" s="243">
        <v>98.065764023210832</v>
      </c>
      <c r="H29" s="243">
        <v>117</v>
      </c>
      <c r="I29" s="243">
        <v>111.27819548872179</v>
      </c>
      <c r="J29" s="243">
        <v>117.758620689655</v>
      </c>
      <c r="K29" s="243">
        <v>6.2402496099843994</v>
      </c>
      <c r="L29" s="243">
        <v>6.3047285464098071</v>
      </c>
      <c r="M29" s="243">
        <v>7.4875207986688856</v>
      </c>
      <c r="N29" s="243">
        <v>6.3660477453580926</v>
      </c>
      <c r="O29" s="243">
        <v>7.5435203094777661</v>
      </c>
      <c r="P29" s="243">
        <v>5</v>
      </c>
      <c r="Q29" s="243">
        <v>6.0150375939849621</v>
      </c>
      <c r="R29" s="243">
        <v>7.4137931034482802</v>
      </c>
      <c r="X29" s="198"/>
    </row>
    <row r="30" spans="2:24" s="6" customFormat="1" ht="17.25" x14ac:dyDescent="0.25">
      <c r="B30" s="242" t="s">
        <v>25</v>
      </c>
      <c r="C30" s="243">
        <v>104.12371134020616</v>
      </c>
      <c r="D30" s="243">
        <v>83.568075117370881</v>
      </c>
      <c r="E30" s="243">
        <v>73.524451939291751</v>
      </c>
      <c r="F30" s="243">
        <v>71.055276381909522</v>
      </c>
      <c r="G30" s="243">
        <v>72.365988909426989</v>
      </c>
      <c r="H30" s="243">
        <v>66</v>
      </c>
      <c r="I30" s="243">
        <v>78.912213740458014</v>
      </c>
      <c r="J30" s="243">
        <v>78.6666666666667</v>
      </c>
      <c r="K30" s="243">
        <v>12.371134020618561</v>
      </c>
      <c r="L30" s="243">
        <v>14.397496087636933</v>
      </c>
      <c r="M30" s="243">
        <v>6.5767284991568307</v>
      </c>
      <c r="N30" s="243">
        <v>7.3366834170854265</v>
      </c>
      <c r="O30" s="243">
        <v>8.8806660499537511</v>
      </c>
      <c r="P30" s="243">
        <v>8</v>
      </c>
      <c r="Q30" s="243">
        <v>10.782442748091603</v>
      </c>
      <c r="R30" s="243">
        <v>10.285714285714301</v>
      </c>
      <c r="X30" s="198"/>
    </row>
    <row r="31" spans="2:24" s="6" customFormat="1" ht="17.25" x14ac:dyDescent="0.25">
      <c r="B31" s="242" t="s">
        <v>23</v>
      </c>
      <c r="C31" s="243">
        <v>85.526315789473699</v>
      </c>
      <c r="D31" s="243">
        <v>71.232876712328761</v>
      </c>
      <c r="E31" s="243">
        <v>67.123287671232873</v>
      </c>
      <c r="F31" s="243">
        <v>53.125000000000014</v>
      </c>
      <c r="G31" s="243">
        <v>72.916666666666657</v>
      </c>
      <c r="H31" s="243">
        <v>62</v>
      </c>
      <c r="I31" s="243">
        <v>73.91304347826086</v>
      </c>
      <c r="J31" s="243">
        <v>65.625</v>
      </c>
      <c r="K31" s="243">
        <v>46.052631578947377</v>
      </c>
      <c r="L31" s="243">
        <v>35.616438356164387</v>
      </c>
      <c r="M31" s="243">
        <v>24.657534246575345</v>
      </c>
      <c r="N31" s="243">
        <v>59.375</v>
      </c>
      <c r="O31" s="243">
        <v>77.083333333333343</v>
      </c>
      <c r="P31" s="243">
        <v>92</v>
      </c>
      <c r="Q31" s="243">
        <v>69.565217391304344</v>
      </c>
      <c r="R31" s="243">
        <v>59.375</v>
      </c>
      <c r="X31" s="198"/>
    </row>
    <row r="32" spans="2:24" s="6" customFormat="1" ht="17.25" x14ac:dyDescent="0.25">
      <c r="B32" s="242" t="s">
        <v>20</v>
      </c>
      <c r="C32" s="243">
        <v>67.946428571428541</v>
      </c>
      <c r="D32" s="243">
        <v>48.969438521677326</v>
      </c>
      <c r="E32" s="243">
        <v>52.008765522279035</v>
      </c>
      <c r="F32" s="243">
        <v>50.06622516556304</v>
      </c>
      <c r="G32" s="243">
        <v>59.479553903345725</v>
      </c>
      <c r="H32" s="243">
        <v>63</v>
      </c>
      <c r="I32" s="243">
        <v>65.146909827760894</v>
      </c>
      <c r="J32" s="243">
        <v>57.5229357798165</v>
      </c>
      <c r="K32" s="243">
        <v>8.2142857142857153</v>
      </c>
      <c r="L32" s="243">
        <v>5.1883439943141436</v>
      </c>
      <c r="M32" s="243">
        <v>5.4054054054054053</v>
      </c>
      <c r="N32" s="243">
        <v>6.3576158940397338</v>
      </c>
      <c r="O32" s="243">
        <v>4.3680297397769552</v>
      </c>
      <c r="P32" s="243">
        <v>7</v>
      </c>
      <c r="Q32" s="243">
        <v>8.4093211752786221</v>
      </c>
      <c r="R32" s="243">
        <v>7.5229357798165104</v>
      </c>
      <c r="X32" s="198"/>
    </row>
    <row r="33" spans="2:18" s="6" customFormat="1" ht="17.25" x14ac:dyDescent="0.25">
      <c r="B33" s="242" t="s">
        <v>21</v>
      </c>
      <c r="C33" s="243">
        <v>102.43902439024392</v>
      </c>
      <c r="D33" s="243">
        <v>109.09090909090908</v>
      </c>
      <c r="E33" s="243">
        <v>92.424242424242422</v>
      </c>
      <c r="F33" s="243">
        <v>84.285714285714306</v>
      </c>
      <c r="G33" s="243">
        <v>106.25</v>
      </c>
      <c r="H33" s="243">
        <v>98</v>
      </c>
      <c r="I33" s="243">
        <v>105.35714285714286</v>
      </c>
      <c r="J33" s="243">
        <v>66.6666666666667</v>
      </c>
      <c r="K33" s="243">
        <v>20.73170731707318</v>
      </c>
      <c r="L33" s="243">
        <v>12.499999999999998</v>
      </c>
      <c r="M33" s="243">
        <v>18.181818181818183</v>
      </c>
      <c r="N33" s="243">
        <v>21.428571428571434</v>
      </c>
      <c r="O33" s="243">
        <v>29.787234042553202</v>
      </c>
      <c r="P33" s="243">
        <v>25</v>
      </c>
      <c r="Q33" s="243">
        <v>41.071428571428569</v>
      </c>
      <c r="R33" s="243">
        <v>19.047619047619001</v>
      </c>
    </row>
    <row r="34" spans="2:18" s="30" customFormat="1" ht="17.25" x14ac:dyDescent="0.25"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</row>
    <row r="35" spans="2:18" x14ac:dyDescent="0.25">
      <c r="B35" s="253" t="s">
        <v>201</v>
      </c>
      <c r="C35" s="253"/>
      <c r="D35" s="253"/>
      <c r="E35" s="253"/>
      <c r="F35" s="253"/>
      <c r="G35" s="253"/>
      <c r="H35" s="253"/>
      <c r="I35" s="399"/>
      <c r="J35" s="253"/>
      <c r="K35" s="253"/>
      <c r="L35" s="253"/>
      <c r="M35" s="253"/>
      <c r="N35" s="253"/>
      <c r="O35" s="253"/>
      <c r="P35" s="253"/>
      <c r="Q35" s="399"/>
      <c r="R35" s="253"/>
    </row>
    <row r="36" spans="2:18" x14ac:dyDescent="0.25">
      <c r="B36" s="445" t="s">
        <v>203</v>
      </c>
      <c r="C36" s="445"/>
      <c r="D36" s="445"/>
      <c r="E36" s="445"/>
      <c r="F36" s="445"/>
      <c r="G36" s="445"/>
      <c r="H36" s="445"/>
      <c r="I36" s="445"/>
      <c r="J36" s="445"/>
      <c r="K36" s="445"/>
      <c r="L36" s="445"/>
      <c r="M36" s="445"/>
      <c r="N36" s="445"/>
      <c r="O36" s="445"/>
      <c r="P36" s="445"/>
      <c r="Q36" s="445"/>
      <c r="R36" s="445"/>
    </row>
    <row r="37" spans="2:18" x14ac:dyDescent="0.25">
      <c r="B37" s="267" t="s">
        <v>204</v>
      </c>
      <c r="C37" s="266"/>
      <c r="D37" s="266"/>
      <c r="E37" s="266"/>
      <c r="F37" s="266"/>
      <c r="G37" s="266"/>
      <c r="H37" s="266"/>
      <c r="I37" s="266"/>
      <c r="J37" s="266"/>
      <c r="K37" s="266"/>
      <c r="L37" s="266"/>
      <c r="M37" s="266"/>
      <c r="N37" s="266"/>
      <c r="O37" s="266"/>
      <c r="P37" s="266"/>
      <c r="Q37" s="266"/>
      <c r="R37" s="266"/>
    </row>
  </sheetData>
  <mergeCells count="6">
    <mergeCell ref="B6:R6"/>
    <mergeCell ref="B5:R5"/>
    <mergeCell ref="B36:R36"/>
    <mergeCell ref="B7:B8"/>
    <mergeCell ref="K7:R7"/>
    <mergeCell ref="C7:J7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21"/>
  <sheetViews>
    <sheetView showGridLines="0" zoomScale="70" zoomScaleNormal="70" workbookViewId="0">
      <selection activeCell="L8" sqref="L8"/>
    </sheetView>
  </sheetViews>
  <sheetFormatPr baseColWidth="10" defaultColWidth="9.140625" defaultRowHeight="14.25" x14ac:dyDescent="0.25"/>
  <cols>
    <col min="1" max="1" width="3.42578125" style="8" customWidth="1"/>
    <col min="2" max="2" width="36.140625" style="8" customWidth="1"/>
    <col min="3" max="3" width="9.7109375" style="8" bestFit="1" customWidth="1"/>
    <col min="4" max="12" width="14.42578125" style="8" customWidth="1"/>
    <col min="13" max="13" width="18.140625" style="8" customWidth="1"/>
    <col min="14" max="14" width="19" style="8" customWidth="1"/>
    <col min="15" max="15" width="16.42578125" style="8" customWidth="1"/>
    <col min="16" max="16" width="19.42578125" style="8" customWidth="1"/>
    <col min="17" max="17" width="16.7109375" style="8" customWidth="1"/>
    <col min="18" max="18" width="17.140625" style="8" customWidth="1"/>
    <col min="19" max="19" width="17" style="8" customWidth="1"/>
    <col min="20" max="20" width="17.28515625" style="8" customWidth="1"/>
    <col min="21" max="21" width="16.5703125" style="8" customWidth="1"/>
    <col min="22" max="16384" width="9.140625" style="8"/>
  </cols>
  <sheetData>
    <row r="1" spans="2:21" ht="18" customHeight="1" x14ac:dyDescent="0.25"/>
    <row r="2" spans="2:21" ht="18" customHeight="1" x14ac:dyDescent="0.25"/>
    <row r="3" spans="2:21" ht="18" customHeight="1" x14ac:dyDescent="0.25"/>
    <row r="4" spans="2:21" ht="18" customHeight="1" x14ac:dyDescent="0.25"/>
    <row r="5" spans="2:21" s="1" customFormat="1" ht="18" customHeight="1" x14ac:dyDescent="0.25">
      <c r="B5" s="457"/>
      <c r="C5" s="457"/>
      <c r="D5" s="457"/>
      <c r="E5" s="457"/>
      <c r="F5" s="457"/>
      <c r="G5" s="457"/>
    </row>
    <row r="6" spans="2:21" s="1" customFormat="1" ht="31.5" customHeight="1" x14ac:dyDescent="0.25">
      <c r="B6" s="451"/>
      <c r="C6" s="451"/>
      <c r="D6" s="451"/>
      <c r="E6" s="451"/>
      <c r="F6" s="451"/>
      <c r="G6" s="451"/>
    </row>
    <row r="7" spans="2:21" s="5" customFormat="1" ht="45" customHeight="1" x14ac:dyDescent="0.25">
      <c r="B7" s="325" t="s">
        <v>215</v>
      </c>
      <c r="C7" s="373">
        <v>2015</v>
      </c>
      <c r="D7" s="325">
        <v>2016</v>
      </c>
      <c r="E7" s="326">
        <v>2017</v>
      </c>
      <c r="F7" s="326">
        <v>2018</v>
      </c>
      <c r="G7" s="326">
        <v>2019</v>
      </c>
      <c r="H7" s="326">
        <v>2020</v>
      </c>
      <c r="I7" s="326">
        <v>2021</v>
      </c>
      <c r="J7" s="326">
        <v>2022</v>
      </c>
      <c r="K7" s="326">
        <v>2023</v>
      </c>
      <c r="L7" s="374">
        <v>2024</v>
      </c>
      <c r="M7" s="398" t="s">
        <v>217</v>
      </c>
      <c r="N7" s="326" t="s">
        <v>173</v>
      </c>
      <c r="O7" s="326" t="s">
        <v>174</v>
      </c>
      <c r="P7" s="326" t="s">
        <v>172</v>
      </c>
      <c r="Q7" s="326" t="s">
        <v>162</v>
      </c>
      <c r="R7" s="326" t="s">
        <v>185</v>
      </c>
      <c r="S7" s="326" t="s">
        <v>192</v>
      </c>
      <c r="T7" s="326" t="s">
        <v>197</v>
      </c>
      <c r="U7" s="398" t="s">
        <v>218</v>
      </c>
    </row>
    <row r="8" spans="2:21" s="9" customFormat="1" ht="18" customHeight="1" x14ac:dyDescent="0.25">
      <c r="B8" s="338" t="s">
        <v>0</v>
      </c>
      <c r="C8" s="375">
        <f>SUM(C9:C18)</f>
        <v>35706</v>
      </c>
      <c r="D8" s="369">
        <v>30269</v>
      </c>
      <c r="E8" s="369">
        <v>28967</v>
      </c>
      <c r="F8" s="369">
        <v>25530</v>
      </c>
      <c r="G8" s="369">
        <v>24595</v>
      </c>
      <c r="H8" s="369">
        <f>+SUM(H9:H18)</f>
        <v>16972</v>
      </c>
      <c r="I8" s="369">
        <f>+SUM(I9:I18)</f>
        <v>21352</v>
      </c>
      <c r="J8" s="369">
        <f>+SUM(J9:J18)</f>
        <v>21739</v>
      </c>
      <c r="K8" s="369">
        <v>20994</v>
      </c>
      <c r="L8" s="369">
        <f>+SUM(L9:L18)</f>
        <v>21220</v>
      </c>
      <c r="M8" s="370">
        <f>D8/C8-1</f>
        <v>-0.15227132694785195</v>
      </c>
      <c r="N8" s="370">
        <f t="shared" ref="N8:U18" si="0">E8/D8-1</f>
        <v>-4.3014305064587477E-2</v>
      </c>
      <c r="O8" s="370">
        <f t="shared" si="0"/>
        <v>-0.11865225946767011</v>
      </c>
      <c r="P8" s="370">
        <f t="shared" si="0"/>
        <v>-3.6623580101840969E-2</v>
      </c>
      <c r="Q8" s="370">
        <f t="shared" si="0"/>
        <v>-0.30994104492783081</v>
      </c>
      <c r="R8" s="370">
        <f t="shared" si="0"/>
        <v>0.25807211878387926</v>
      </c>
      <c r="S8" s="370">
        <f t="shared" si="0"/>
        <v>1.8124765829898859E-2</v>
      </c>
      <c r="T8" s="370">
        <f t="shared" si="0"/>
        <v>-3.4270205621233729E-2</v>
      </c>
      <c r="U8" s="370">
        <f>L8/K8-1</f>
        <v>1.0764980470610697E-2</v>
      </c>
    </row>
    <row r="9" spans="2:21" s="2" customFormat="1" ht="18" customHeight="1" x14ac:dyDescent="0.25">
      <c r="B9" s="4" t="s">
        <v>48</v>
      </c>
      <c r="C9" s="145">
        <v>2490</v>
      </c>
      <c r="D9" s="145">
        <v>2164</v>
      </c>
      <c r="E9" s="145">
        <v>2202</v>
      </c>
      <c r="F9" s="145">
        <v>1913</v>
      </c>
      <c r="G9" s="145">
        <v>1822</v>
      </c>
      <c r="H9" s="145">
        <v>1300</v>
      </c>
      <c r="I9" s="145">
        <v>1702</v>
      </c>
      <c r="J9" s="145">
        <v>1764</v>
      </c>
      <c r="K9" s="145">
        <v>1553</v>
      </c>
      <c r="L9" s="145">
        <v>1592</v>
      </c>
      <c r="M9" s="420">
        <f t="shared" ref="M9:M18" si="1">D9/C9-1</f>
        <v>-0.13092369477911647</v>
      </c>
      <c r="N9" s="163">
        <f t="shared" ref="N9:N18" si="2">E9/D9-1</f>
        <v>1.7560073937153309E-2</v>
      </c>
      <c r="O9" s="163">
        <f t="shared" ref="O9:O18" si="3">F9/E9-1</f>
        <v>-0.13124432334241598</v>
      </c>
      <c r="P9" s="163">
        <f t="shared" ref="P9:P18" si="4">G9/F9-1</f>
        <v>-4.7569262937794066E-2</v>
      </c>
      <c r="Q9" s="163">
        <f t="shared" ref="Q9:Q18" si="5">H9/G9-1</f>
        <v>-0.28649835345773877</v>
      </c>
      <c r="R9" s="163">
        <f t="shared" ref="R9:R18" si="6">I9/H9-1</f>
        <v>0.3092307692307692</v>
      </c>
      <c r="S9" s="163">
        <f t="shared" ref="S9:S18" si="7">J9/I9-1</f>
        <v>3.6427732079906017E-2</v>
      </c>
      <c r="T9" s="163">
        <f t="shared" ref="T9:T18" si="8">K9/J9-1</f>
        <v>-0.11961451247165533</v>
      </c>
      <c r="U9" s="420">
        <f t="shared" si="0"/>
        <v>2.5112685125563416E-2</v>
      </c>
    </row>
    <row r="10" spans="2:21" s="2" customFormat="1" ht="18" customHeight="1" x14ac:dyDescent="0.25">
      <c r="B10" s="4" t="s">
        <v>47</v>
      </c>
      <c r="C10" s="145">
        <v>3066</v>
      </c>
      <c r="D10" s="145">
        <v>2268</v>
      </c>
      <c r="E10" s="145">
        <v>2243</v>
      </c>
      <c r="F10" s="145">
        <v>1584</v>
      </c>
      <c r="G10" s="145">
        <v>1768</v>
      </c>
      <c r="H10" s="145">
        <v>654</v>
      </c>
      <c r="I10" s="145">
        <v>873</v>
      </c>
      <c r="J10" s="145">
        <v>1058</v>
      </c>
      <c r="K10" s="145">
        <v>701</v>
      </c>
      <c r="L10" s="145">
        <v>948</v>
      </c>
      <c r="M10" s="420">
        <f t="shared" si="1"/>
        <v>-0.26027397260273977</v>
      </c>
      <c r="N10" s="163">
        <f t="shared" si="2"/>
        <v>-1.1022927689594342E-2</v>
      </c>
      <c r="O10" s="163">
        <f t="shared" si="3"/>
        <v>-0.29380294248773964</v>
      </c>
      <c r="P10" s="163">
        <f t="shared" si="4"/>
        <v>0.11616161616161613</v>
      </c>
      <c r="Q10" s="163">
        <f t="shared" si="5"/>
        <v>-0.63009049773755654</v>
      </c>
      <c r="R10" s="163">
        <f t="shared" si="6"/>
        <v>0.33486238532110102</v>
      </c>
      <c r="S10" s="163">
        <f t="shared" si="7"/>
        <v>0.21191294387170667</v>
      </c>
      <c r="T10" s="163">
        <f t="shared" si="8"/>
        <v>-0.33742911153119093</v>
      </c>
      <c r="U10" s="420">
        <f t="shared" si="0"/>
        <v>0.35235378031383746</v>
      </c>
    </row>
    <row r="11" spans="2:21" s="2" customFormat="1" ht="18" customHeight="1" x14ac:dyDescent="0.25">
      <c r="B11" s="4" t="s">
        <v>46</v>
      </c>
      <c r="C11" s="145">
        <v>3777</v>
      </c>
      <c r="D11" s="145">
        <v>3755</v>
      </c>
      <c r="E11" s="145">
        <v>4147</v>
      </c>
      <c r="F11" s="145">
        <v>4068</v>
      </c>
      <c r="G11" s="145">
        <v>4006</v>
      </c>
      <c r="H11" s="145">
        <v>2756</v>
      </c>
      <c r="I11" s="145">
        <v>3049</v>
      </c>
      <c r="J11" s="145">
        <v>3538</v>
      </c>
      <c r="K11" s="145">
        <v>3551</v>
      </c>
      <c r="L11" s="145">
        <v>4605</v>
      </c>
      <c r="M11" s="420">
        <f t="shared" si="1"/>
        <v>-5.8247286205983517E-3</v>
      </c>
      <c r="N11" s="163">
        <f t="shared" si="2"/>
        <v>0.1043941411451399</v>
      </c>
      <c r="O11" s="163">
        <f t="shared" si="3"/>
        <v>-1.9049915601639711E-2</v>
      </c>
      <c r="P11" s="163">
        <f t="shared" si="4"/>
        <v>-1.5240904621435569E-2</v>
      </c>
      <c r="Q11" s="163">
        <f t="shared" si="5"/>
        <v>-0.31203195207189216</v>
      </c>
      <c r="R11" s="163">
        <f t="shared" si="6"/>
        <v>0.10631349782293187</v>
      </c>
      <c r="S11" s="163">
        <f t="shared" si="7"/>
        <v>0.16038045260741218</v>
      </c>
      <c r="T11" s="163">
        <f>K11/J11-1</f>
        <v>3.6743923120408084E-3</v>
      </c>
      <c r="U11" s="420">
        <f t="shared" si="0"/>
        <v>0.29681779780343565</v>
      </c>
    </row>
    <row r="12" spans="2:21" s="2" customFormat="1" ht="18" customHeight="1" x14ac:dyDescent="0.25">
      <c r="B12" s="4" t="s">
        <v>39</v>
      </c>
      <c r="C12" s="145">
        <v>16612</v>
      </c>
      <c r="D12" s="145">
        <v>15709</v>
      </c>
      <c r="E12" s="145">
        <v>13851</v>
      </c>
      <c r="F12" s="145">
        <v>12660</v>
      </c>
      <c r="G12" s="145">
        <v>11823</v>
      </c>
      <c r="H12" s="145">
        <v>7600</v>
      </c>
      <c r="I12" s="145">
        <v>9281</v>
      </c>
      <c r="J12" s="145">
        <v>8364</v>
      </c>
      <c r="K12" s="145">
        <v>8274</v>
      </c>
      <c r="L12" s="145">
        <v>8248</v>
      </c>
      <c r="M12" s="420">
        <f t="shared" si="1"/>
        <v>-5.4358295208283169E-2</v>
      </c>
      <c r="N12" s="163">
        <f t="shared" si="2"/>
        <v>-0.1182761474314088</v>
      </c>
      <c r="O12" s="163">
        <f t="shared" si="3"/>
        <v>-8.5986571366688302E-2</v>
      </c>
      <c r="P12" s="163">
        <f t="shared" si="4"/>
        <v>-6.6113744075829373E-2</v>
      </c>
      <c r="Q12" s="163">
        <f t="shared" si="5"/>
        <v>-0.35718514759367337</v>
      </c>
      <c r="R12" s="163">
        <f t="shared" si="6"/>
        <v>0.22118421052631576</v>
      </c>
      <c r="S12" s="163">
        <f t="shared" si="7"/>
        <v>-9.8804008188772774E-2</v>
      </c>
      <c r="T12" s="163">
        <f t="shared" si="8"/>
        <v>-1.0760401721664259E-2</v>
      </c>
      <c r="U12" s="420">
        <f t="shared" si="0"/>
        <v>-3.1423737007493235E-3</v>
      </c>
    </row>
    <row r="13" spans="2:21" s="2" customFormat="1" ht="18" customHeight="1" x14ac:dyDescent="0.25">
      <c r="B13" s="4" t="s">
        <v>40</v>
      </c>
      <c r="C13" s="145">
        <v>1696</v>
      </c>
      <c r="D13" s="145">
        <v>1173</v>
      </c>
      <c r="E13" s="145">
        <v>1334</v>
      </c>
      <c r="F13" s="145">
        <v>1155</v>
      </c>
      <c r="G13" s="145">
        <v>1250</v>
      </c>
      <c r="H13" s="145">
        <v>607</v>
      </c>
      <c r="I13" s="145">
        <v>974</v>
      </c>
      <c r="J13" s="145">
        <v>1233</v>
      </c>
      <c r="K13" s="145">
        <v>1313</v>
      </c>
      <c r="L13" s="145">
        <v>875</v>
      </c>
      <c r="M13" s="420">
        <f t="shared" si="1"/>
        <v>-0.308372641509434</v>
      </c>
      <c r="N13" s="163">
        <f t="shared" si="2"/>
        <v>0.13725490196078427</v>
      </c>
      <c r="O13" s="163">
        <f t="shared" si="3"/>
        <v>-0.13418290854572712</v>
      </c>
      <c r="P13" s="163">
        <f t="shared" si="4"/>
        <v>8.2251082251082241E-2</v>
      </c>
      <c r="Q13" s="163">
        <f t="shared" si="5"/>
        <v>-0.51439999999999997</v>
      </c>
      <c r="R13" s="163">
        <f t="shared" si="6"/>
        <v>0.60461285008237242</v>
      </c>
      <c r="S13" s="163">
        <f t="shared" si="7"/>
        <v>0.26591375770020531</v>
      </c>
      <c r="T13" s="163">
        <f t="shared" si="8"/>
        <v>6.4882400648824001E-2</v>
      </c>
      <c r="U13" s="420">
        <f t="shared" si="0"/>
        <v>-0.33358720487433358</v>
      </c>
    </row>
    <row r="14" spans="2:21" s="2" customFormat="1" ht="18" customHeight="1" x14ac:dyDescent="0.25">
      <c r="B14" s="4" t="s">
        <v>45</v>
      </c>
      <c r="C14" s="145">
        <v>338</v>
      </c>
      <c r="D14" s="145">
        <v>229</v>
      </c>
      <c r="E14" s="145">
        <v>188</v>
      </c>
      <c r="F14" s="145">
        <v>284</v>
      </c>
      <c r="G14" s="145">
        <v>170</v>
      </c>
      <c r="H14" s="145">
        <v>162</v>
      </c>
      <c r="I14" s="145">
        <v>238</v>
      </c>
      <c r="J14" s="145">
        <v>209</v>
      </c>
      <c r="K14" s="145">
        <v>186</v>
      </c>
      <c r="L14" s="145">
        <v>211</v>
      </c>
      <c r="M14" s="420">
        <f t="shared" si="1"/>
        <v>-0.3224852071005917</v>
      </c>
      <c r="N14" s="163">
        <f t="shared" si="2"/>
        <v>-0.17903930131004364</v>
      </c>
      <c r="O14" s="163">
        <f t="shared" si="3"/>
        <v>0.5106382978723405</v>
      </c>
      <c r="P14" s="163">
        <f t="shared" si="4"/>
        <v>-0.40140845070422537</v>
      </c>
      <c r="Q14" s="163">
        <f t="shared" si="5"/>
        <v>-4.705882352941182E-2</v>
      </c>
      <c r="R14" s="163">
        <f t="shared" si="6"/>
        <v>0.46913580246913589</v>
      </c>
      <c r="S14" s="163">
        <f t="shared" si="7"/>
        <v>-0.12184873949579833</v>
      </c>
      <c r="T14" s="163">
        <f t="shared" si="8"/>
        <v>-0.11004784688995217</v>
      </c>
      <c r="U14" s="420">
        <f t="shared" si="0"/>
        <v>0.13440860215053774</v>
      </c>
    </row>
    <row r="15" spans="2:21" s="2" customFormat="1" ht="18" customHeight="1" x14ac:dyDescent="0.25">
      <c r="B15" s="4" t="s">
        <v>41</v>
      </c>
      <c r="C15" s="145">
        <v>6279</v>
      </c>
      <c r="D15" s="145">
        <v>4054</v>
      </c>
      <c r="E15" s="145">
        <v>4366</v>
      </c>
      <c r="F15" s="145">
        <v>3046</v>
      </c>
      <c r="G15" s="145">
        <v>3106</v>
      </c>
      <c r="H15" s="145">
        <v>3329</v>
      </c>
      <c r="I15" s="145">
        <v>4476</v>
      </c>
      <c r="J15" s="145">
        <v>4711</v>
      </c>
      <c r="K15" s="145">
        <v>4472</v>
      </c>
      <c r="L15" s="145">
        <v>3867</v>
      </c>
      <c r="M15" s="420">
        <f t="shared" si="1"/>
        <v>-0.35435578913839783</v>
      </c>
      <c r="N15" s="163">
        <f t="shared" si="2"/>
        <v>7.6961026147015277E-2</v>
      </c>
      <c r="O15" s="163">
        <f t="shared" si="3"/>
        <v>-0.30233623453962433</v>
      </c>
      <c r="P15" s="163">
        <f t="shared" si="4"/>
        <v>1.9697964543663904E-2</v>
      </c>
      <c r="Q15" s="163">
        <f t="shared" si="5"/>
        <v>7.1796522858982526E-2</v>
      </c>
      <c r="R15" s="163">
        <f t="shared" si="6"/>
        <v>0.34454791228597181</v>
      </c>
      <c r="S15" s="163">
        <f t="shared" si="7"/>
        <v>5.2502234137622894E-2</v>
      </c>
      <c r="T15" s="163">
        <f t="shared" si="8"/>
        <v>-5.0732328592655529E-2</v>
      </c>
      <c r="U15" s="420">
        <f t="shared" si="0"/>
        <v>-0.13528622540250446</v>
      </c>
    </row>
    <row r="16" spans="2:21" s="2" customFormat="1" ht="18" customHeight="1" x14ac:dyDescent="0.25">
      <c r="B16" s="4" t="s">
        <v>42</v>
      </c>
      <c r="C16" s="145">
        <v>458</v>
      </c>
      <c r="D16" s="145">
        <v>174</v>
      </c>
      <c r="E16" s="145">
        <v>199</v>
      </c>
      <c r="F16" s="145">
        <v>332</v>
      </c>
      <c r="G16" s="145">
        <v>234</v>
      </c>
      <c r="H16" s="145">
        <v>207</v>
      </c>
      <c r="I16" s="145">
        <v>341</v>
      </c>
      <c r="J16" s="145">
        <v>274</v>
      </c>
      <c r="K16" s="145">
        <v>387</v>
      </c>
      <c r="L16" s="145">
        <v>311</v>
      </c>
      <c r="M16" s="420">
        <f t="shared" si="1"/>
        <v>-0.62008733624454149</v>
      </c>
      <c r="N16" s="163">
        <f t="shared" si="2"/>
        <v>0.14367816091954033</v>
      </c>
      <c r="O16" s="163">
        <f t="shared" si="3"/>
        <v>0.66834170854271346</v>
      </c>
      <c r="P16" s="163">
        <f t="shared" si="4"/>
        <v>-0.29518072289156627</v>
      </c>
      <c r="Q16" s="163">
        <f t="shared" si="5"/>
        <v>-0.11538461538461542</v>
      </c>
      <c r="R16" s="163">
        <f t="shared" si="6"/>
        <v>0.64734299516908211</v>
      </c>
      <c r="S16" s="163">
        <f t="shared" si="7"/>
        <v>-0.19648093841642233</v>
      </c>
      <c r="T16" s="163">
        <f t="shared" si="8"/>
        <v>0.4124087591240877</v>
      </c>
      <c r="U16" s="420">
        <f t="shared" si="0"/>
        <v>-0.19638242894056845</v>
      </c>
    </row>
    <row r="17" spans="2:21" s="2" customFormat="1" ht="18" customHeight="1" x14ac:dyDescent="0.25">
      <c r="B17" s="4" t="s">
        <v>43</v>
      </c>
      <c r="C17" s="145">
        <v>260</v>
      </c>
      <c r="D17" s="145">
        <v>241</v>
      </c>
      <c r="E17" s="145">
        <v>175</v>
      </c>
      <c r="F17" s="145">
        <v>215</v>
      </c>
      <c r="G17" s="145">
        <v>222</v>
      </c>
      <c r="H17" s="145">
        <v>202</v>
      </c>
      <c r="I17" s="145">
        <v>146</v>
      </c>
      <c r="J17" s="145">
        <v>131</v>
      </c>
      <c r="K17" s="145">
        <v>205</v>
      </c>
      <c r="L17" s="145">
        <v>217</v>
      </c>
      <c r="M17" s="420">
        <f t="shared" si="1"/>
        <v>-7.3076923076923039E-2</v>
      </c>
      <c r="N17" s="163">
        <f t="shared" si="2"/>
        <v>-0.27385892116182575</v>
      </c>
      <c r="O17" s="163">
        <f t="shared" si="3"/>
        <v>0.22857142857142865</v>
      </c>
      <c r="P17" s="163">
        <f t="shared" si="4"/>
        <v>3.2558139534883734E-2</v>
      </c>
      <c r="Q17" s="163">
        <f t="shared" si="5"/>
        <v>-9.0090090090090058E-2</v>
      </c>
      <c r="R17" s="163">
        <f t="shared" si="6"/>
        <v>-0.27722772277227725</v>
      </c>
      <c r="S17" s="163">
        <f t="shared" si="7"/>
        <v>-0.10273972602739723</v>
      </c>
      <c r="T17" s="163">
        <f t="shared" si="8"/>
        <v>0.56488549618320616</v>
      </c>
      <c r="U17" s="420">
        <f t="shared" si="0"/>
        <v>5.8536585365853711E-2</v>
      </c>
    </row>
    <row r="18" spans="2:21" s="2" customFormat="1" ht="18" customHeight="1" x14ac:dyDescent="0.25">
      <c r="B18" s="4" t="s">
        <v>44</v>
      </c>
      <c r="C18" s="145">
        <v>730</v>
      </c>
      <c r="D18" s="145">
        <v>502</v>
      </c>
      <c r="E18" s="145">
        <v>262</v>
      </c>
      <c r="F18" s="145">
        <v>273</v>
      </c>
      <c r="G18" s="145">
        <v>194</v>
      </c>
      <c r="H18" s="145">
        <v>155</v>
      </c>
      <c r="I18" s="145">
        <v>272</v>
      </c>
      <c r="J18" s="145">
        <v>457</v>
      </c>
      <c r="K18" s="145">
        <v>352</v>
      </c>
      <c r="L18" s="145">
        <v>346</v>
      </c>
      <c r="M18" s="420">
        <f t="shared" si="1"/>
        <v>-0.31232876712328772</v>
      </c>
      <c r="N18" s="163">
        <f t="shared" si="2"/>
        <v>-0.47808764940239046</v>
      </c>
      <c r="O18" s="163">
        <f t="shared" si="3"/>
        <v>4.1984732824427384E-2</v>
      </c>
      <c r="P18" s="163">
        <f t="shared" si="4"/>
        <v>-0.28937728937728935</v>
      </c>
      <c r="Q18" s="163">
        <f t="shared" si="5"/>
        <v>-0.2010309278350515</v>
      </c>
      <c r="R18" s="163">
        <f t="shared" si="6"/>
        <v>0.75483870967741939</v>
      </c>
      <c r="S18" s="163">
        <f t="shared" si="7"/>
        <v>0.68014705882352944</v>
      </c>
      <c r="T18" s="163">
        <f t="shared" si="8"/>
        <v>-0.22975929978118159</v>
      </c>
      <c r="U18" s="420">
        <f t="shared" si="0"/>
        <v>-1.7045454545454586E-2</v>
      </c>
    </row>
    <row r="19" spans="2:21" s="2" customFormat="1" ht="18" customHeight="1" x14ac:dyDescent="0.25">
      <c r="B19" s="74"/>
      <c r="C19" s="74"/>
      <c r="D19" s="114"/>
      <c r="E19" s="114"/>
      <c r="F19" s="114"/>
      <c r="G19" s="114"/>
    </row>
    <row r="20" spans="2:21" s="2" customFormat="1" ht="13.5" x14ac:dyDescent="0.25">
      <c r="B20" s="3" t="s">
        <v>27</v>
      </c>
      <c r="C20" s="153"/>
      <c r="D20" s="3"/>
      <c r="E20" s="3"/>
      <c r="F20" s="12"/>
      <c r="G20" s="14"/>
    </row>
    <row r="21" spans="2:21" s="2" customFormat="1" ht="13.5" x14ac:dyDescent="0.25">
      <c r="B21" s="446" t="s">
        <v>158</v>
      </c>
      <c r="C21" s="446"/>
      <c r="D21" s="446"/>
      <c r="E21" s="446"/>
      <c r="F21" s="446"/>
      <c r="G21" s="446"/>
    </row>
  </sheetData>
  <sortState ref="B40:D49">
    <sortCondition descending="1" ref="D40"/>
  </sortState>
  <mergeCells count="3">
    <mergeCell ref="B21:G21"/>
    <mergeCell ref="B5:G5"/>
    <mergeCell ref="B6:G6"/>
  </mergeCells>
  <phoneticPr fontId="37" type="noConversion"/>
  <conditionalFormatting sqref="M8:Q18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8:R18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8:S18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8:U1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BACC6"/>
  </sheetPr>
  <dimension ref="B1:Y26"/>
  <sheetViews>
    <sheetView showGridLines="0" zoomScale="57" zoomScaleNormal="70" workbookViewId="0">
      <selection activeCell="N19" sqref="N19"/>
    </sheetView>
  </sheetViews>
  <sheetFormatPr baseColWidth="10" defaultColWidth="9.140625" defaultRowHeight="16.5" x14ac:dyDescent="0.25"/>
  <cols>
    <col min="1" max="1" width="2.85546875" style="61" customWidth="1"/>
    <col min="2" max="2" width="14.5703125" style="62" customWidth="1"/>
    <col min="3" max="4" width="13.140625" style="62" customWidth="1"/>
    <col min="5" max="5" width="15.140625" style="62" customWidth="1"/>
    <col min="6" max="7" width="13.140625" style="62" customWidth="1"/>
    <col min="8" max="12" width="15.5703125" style="62" customWidth="1"/>
    <col min="13" max="13" width="17.5703125" style="62" customWidth="1"/>
    <col min="14" max="14" width="13.140625" style="60" customWidth="1"/>
    <col min="15" max="15" width="13.140625" style="61" customWidth="1"/>
    <col min="16" max="19" width="15.42578125" style="61" customWidth="1"/>
    <col min="20" max="20" width="19.140625" style="61" customWidth="1"/>
    <col min="21" max="21" width="19.28515625" style="61" customWidth="1"/>
    <col min="22" max="22" width="12.7109375" style="61" customWidth="1"/>
    <col min="23" max="25" width="9.140625" style="61" customWidth="1"/>
    <col min="26" max="16384" width="9.140625" style="61"/>
  </cols>
  <sheetData>
    <row r="1" spans="2:25" ht="18" customHeight="1" x14ac:dyDescent="0.25"/>
    <row r="2" spans="2:25" ht="18" customHeight="1" x14ac:dyDescent="0.25"/>
    <row r="3" spans="2:25" ht="18" customHeight="1" x14ac:dyDescent="0.25"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</row>
    <row r="4" spans="2:25" ht="18" customHeight="1" x14ac:dyDescent="0.25"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</row>
    <row r="5" spans="2:25" ht="18" customHeight="1" x14ac:dyDescent="0.25">
      <c r="B5" s="452"/>
      <c r="C5" s="452"/>
      <c r="D5" s="452"/>
      <c r="E5" s="452"/>
      <c r="F5" s="452"/>
      <c r="G5" s="452"/>
      <c r="H5" s="452"/>
      <c r="I5" s="452"/>
      <c r="J5" s="452"/>
      <c r="K5" s="452"/>
      <c r="L5" s="452"/>
      <c r="M5" s="452"/>
      <c r="N5" s="452"/>
      <c r="O5" s="452"/>
      <c r="P5" s="452"/>
      <c r="Q5" s="452"/>
      <c r="R5" s="452"/>
      <c r="S5" s="452"/>
      <c r="T5" s="452"/>
      <c r="U5" s="452"/>
    </row>
    <row r="6" spans="2:25" ht="18" customHeight="1" x14ac:dyDescent="0.25">
      <c r="B6" s="460"/>
      <c r="C6" s="460"/>
      <c r="D6" s="460"/>
      <c r="E6" s="460"/>
      <c r="F6" s="460"/>
      <c r="G6" s="460"/>
      <c r="H6" s="460"/>
      <c r="I6" s="460"/>
      <c r="J6" s="460"/>
      <c r="K6" s="460"/>
      <c r="L6" s="460"/>
      <c r="M6" s="460"/>
      <c r="N6" s="461"/>
      <c r="O6" s="461"/>
      <c r="P6" s="461"/>
      <c r="Q6" s="461"/>
      <c r="R6" s="461"/>
      <c r="S6" s="461"/>
      <c r="T6" s="461"/>
      <c r="U6" s="461"/>
    </row>
    <row r="7" spans="2:25" ht="29.45" customHeight="1" x14ac:dyDescent="0.25">
      <c r="B7" s="458" t="s">
        <v>82</v>
      </c>
      <c r="C7" s="465">
        <v>2016</v>
      </c>
      <c r="D7" s="466"/>
      <c r="E7" s="467"/>
      <c r="F7" s="462">
        <v>2017</v>
      </c>
      <c r="G7" s="463"/>
      <c r="H7" s="463"/>
      <c r="I7" s="464"/>
      <c r="J7" s="465">
        <v>2018</v>
      </c>
      <c r="K7" s="466"/>
      <c r="L7" s="466"/>
      <c r="M7" s="467"/>
      <c r="N7" s="462">
        <v>2019</v>
      </c>
      <c r="O7" s="463"/>
      <c r="P7" s="464"/>
      <c r="Q7" s="468">
        <v>2020</v>
      </c>
      <c r="R7" s="469"/>
      <c r="S7" s="469"/>
      <c r="T7" s="469"/>
      <c r="U7" s="137"/>
    </row>
    <row r="8" spans="2:25" s="63" customFormat="1" ht="50.45" customHeight="1" x14ac:dyDescent="0.25">
      <c r="B8" s="459"/>
      <c r="C8" s="161" t="s">
        <v>0</v>
      </c>
      <c r="D8" s="162" t="s">
        <v>84</v>
      </c>
      <c r="E8" s="162" t="s">
        <v>85</v>
      </c>
      <c r="F8" s="162" t="s">
        <v>0</v>
      </c>
      <c r="G8" s="162" t="s">
        <v>84</v>
      </c>
      <c r="H8" s="161" t="s">
        <v>85</v>
      </c>
      <c r="I8" s="161" t="s">
        <v>86</v>
      </c>
      <c r="J8" s="161" t="s">
        <v>0</v>
      </c>
      <c r="K8" s="162" t="s">
        <v>84</v>
      </c>
      <c r="L8" s="162" t="s">
        <v>85</v>
      </c>
      <c r="M8" s="162" t="s">
        <v>86</v>
      </c>
      <c r="N8" s="162" t="s">
        <v>0</v>
      </c>
      <c r="O8" s="161" t="s">
        <v>84</v>
      </c>
      <c r="P8" s="161" t="s">
        <v>85</v>
      </c>
      <c r="Q8" s="162" t="s">
        <v>0</v>
      </c>
      <c r="R8" s="161" t="s">
        <v>84</v>
      </c>
      <c r="S8" s="161" t="s">
        <v>85</v>
      </c>
      <c r="T8" s="168" t="s">
        <v>86</v>
      </c>
      <c r="V8" s="34" t="s">
        <v>51</v>
      </c>
    </row>
    <row r="9" spans="2:25" s="63" customFormat="1" ht="20.45" customHeight="1" x14ac:dyDescent="0.25">
      <c r="B9" s="154" t="s">
        <v>0</v>
      </c>
      <c r="C9" s="154">
        <f>SUM(C10:C13)</f>
        <v>113035</v>
      </c>
      <c r="D9" s="154">
        <f t="shared" ref="D9:P9" si="0">SUM(D10:D13)</f>
        <v>82052</v>
      </c>
      <c r="E9" s="154">
        <f t="shared" si="0"/>
        <v>30983</v>
      </c>
      <c r="F9" s="154">
        <f t="shared" si="0"/>
        <v>115421</v>
      </c>
      <c r="G9" s="154">
        <f t="shared" si="0"/>
        <v>82606</v>
      </c>
      <c r="H9" s="154">
        <f t="shared" si="0"/>
        <v>31690</v>
      </c>
      <c r="I9" s="154">
        <f t="shared" si="0"/>
        <v>1125</v>
      </c>
      <c r="J9" s="154">
        <f t="shared" si="0"/>
        <v>116997</v>
      </c>
      <c r="K9" s="154">
        <f t="shared" si="0"/>
        <v>82008</v>
      </c>
      <c r="L9" s="154">
        <f t="shared" si="0"/>
        <v>33545</v>
      </c>
      <c r="M9" s="154">
        <f t="shared" si="0"/>
        <v>1444</v>
      </c>
      <c r="N9" s="154">
        <f t="shared" si="0"/>
        <v>109627</v>
      </c>
      <c r="O9" s="154">
        <f t="shared" si="0"/>
        <v>75093</v>
      </c>
      <c r="P9" s="154">
        <f t="shared" si="0"/>
        <v>34534</v>
      </c>
      <c r="Q9" s="154">
        <f>SUM(Q10:Q13)</f>
        <v>19887</v>
      </c>
      <c r="R9" s="154">
        <f t="shared" ref="R9:T9" si="1">SUM(R10:R13)</f>
        <v>12629</v>
      </c>
      <c r="S9" s="154">
        <f t="shared" si="1"/>
        <v>7061</v>
      </c>
      <c r="T9" s="154">
        <f t="shared" si="1"/>
        <v>197</v>
      </c>
      <c r="V9" s="34"/>
    </row>
    <row r="10" spans="2:25" ht="20.45" customHeight="1" x14ac:dyDescent="0.25">
      <c r="B10" s="154" t="s">
        <v>87</v>
      </c>
      <c r="C10" s="42">
        <v>29546</v>
      </c>
      <c r="D10" s="42">
        <v>24996</v>
      </c>
      <c r="E10" s="42">
        <v>4550</v>
      </c>
      <c r="F10" s="42">
        <v>85528</v>
      </c>
      <c r="G10" s="42">
        <v>59744</v>
      </c>
      <c r="H10" s="42">
        <v>24799</v>
      </c>
      <c r="I10" s="42">
        <v>985</v>
      </c>
      <c r="J10" s="42">
        <v>83757</v>
      </c>
      <c r="K10" s="42">
        <v>57150</v>
      </c>
      <c r="L10" s="42">
        <v>25369</v>
      </c>
      <c r="M10" s="42">
        <v>1238</v>
      </c>
      <c r="N10" s="42">
        <v>78685</v>
      </c>
      <c r="O10" s="42">
        <v>52599</v>
      </c>
      <c r="P10" s="42">
        <v>26086</v>
      </c>
      <c r="Q10" s="42">
        <f>R10+S10+T10</f>
        <v>13547</v>
      </c>
      <c r="R10" s="42">
        <v>8531</v>
      </c>
      <c r="S10" s="42">
        <v>4832</v>
      </c>
      <c r="T10" s="42">
        <v>184</v>
      </c>
      <c r="W10" s="64"/>
      <c r="X10" s="64"/>
      <c r="Y10" s="64"/>
    </row>
    <row r="11" spans="2:25" ht="20.45" customHeight="1" x14ac:dyDescent="0.25">
      <c r="B11" s="154" t="s">
        <v>88</v>
      </c>
      <c r="C11" s="42">
        <v>10636</v>
      </c>
      <c r="D11" s="42">
        <v>9475</v>
      </c>
      <c r="E11" s="42">
        <v>1161</v>
      </c>
      <c r="F11" s="42">
        <v>8652</v>
      </c>
      <c r="G11" s="42">
        <v>7611</v>
      </c>
      <c r="H11" s="42">
        <v>1014</v>
      </c>
      <c r="I11" s="42">
        <v>27</v>
      </c>
      <c r="J11" s="42">
        <v>7523</v>
      </c>
      <c r="K11" s="42">
        <v>6366</v>
      </c>
      <c r="L11" s="42">
        <v>1017</v>
      </c>
      <c r="M11" s="42">
        <v>140</v>
      </c>
      <c r="N11" s="42">
        <v>7529</v>
      </c>
      <c r="O11" s="42">
        <v>6174</v>
      </c>
      <c r="P11" s="42">
        <v>1355</v>
      </c>
      <c r="Q11" s="42">
        <f t="shared" ref="Q11:Q13" si="2">R11+S11+T11</f>
        <v>1163</v>
      </c>
      <c r="R11" s="42">
        <v>899</v>
      </c>
      <c r="S11" s="42">
        <v>264</v>
      </c>
      <c r="T11" s="42">
        <v>0</v>
      </c>
      <c r="W11" s="64"/>
      <c r="X11" s="64"/>
      <c r="Y11" s="64"/>
    </row>
    <row r="12" spans="2:25" ht="20.45" customHeight="1" x14ac:dyDescent="0.25">
      <c r="B12" s="154" t="s">
        <v>89</v>
      </c>
      <c r="C12" s="42">
        <v>15692</v>
      </c>
      <c r="D12" s="42">
        <v>12743</v>
      </c>
      <c r="E12" s="42">
        <v>2949</v>
      </c>
      <c r="F12" s="42">
        <v>6493</v>
      </c>
      <c r="G12" s="42">
        <v>5153</v>
      </c>
      <c r="H12" s="42">
        <v>1262</v>
      </c>
      <c r="I12" s="42">
        <v>78</v>
      </c>
      <c r="J12" s="42">
        <v>9078</v>
      </c>
      <c r="K12" s="42">
        <v>7235</v>
      </c>
      <c r="L12" s="42">
        <v>1843</v>
      </c>
      <c r="M12" s="42">
        <v>0</v>
      </c>
      <c r="N12" s="42">
        <v>6888</v>
      </c>
      <c r="O12" s="42">
        <v>5479</v>
      </c>
      <c r="P12" s="42">
        <v>1409</v>
      </c>
      <c r="Q12" s="42">
        <f t="shared" si="2"/>
        <v>1350</v>
      </c>
      <c r="R12" s="42">
        <v>998</v>
      </c>
      <c r="S12" s="42">
        <v>352</v>
      </c>
      <c r="T12" s="42">
        <v>0</v>
      </c>
      <c r="W12" s="64"/>
      <c r="X12" s="64"/>
      <c r="Y12" s="64"/>
    </row>
    <row r="13" spans="2:25" ht="20.45" customHeight="1" x14ac:dyDescent="0.25">
      <c r="B13" s="154" t="s">
        <v>90</v>
      </c>
      <c r="C13" s="42">
        <v>57161</v>
      </c>
      <c r="D13" s="42">
        <v>34838</v>
      </c>
      <c r="E13" s="42">
        <v>22323</v>
      </c>
      <c r="F13" s="42">
        <v>14748</v>
      </c>
      <c r="G13" s="42">
        <v>10098</v>
      </c>
      <c r="H13" s="42">
        <v>4615</v>
      </c>
      <c r="I13" s="42">
        <v>35</v>
      </c>
      <c r="J13" s="42">
        <v>16639</v>
      </c>
      <c r="K13" s="42">
        <v>11257</v>
      </c>
      <c r="L13" s="42">
        <v>5316</v>
      </c>
      <c r="M13" s="42">
        <v>66</v>
      </c>
      <c r="N13" s="42">
        <v>16525</v>
      </c>
      <c r="O13" s="42">
        <v>10841</v>
      </c>
      <c r="P13" s="42">
        <v>5684</v>
      </c>
      <c r="Q13" s="42">
        <f t="shared" si="2"/>
        <v>3827</v>
      </c>
      <c r="R13" s="42">
        <v>2201</v>
      </c>
      <c r="S13" s="42">
        <v>1613</v>
      </c>
      <c r="T13" s="42">
        <v>13</v>
      </c>
      <c r="W13" s="64"/>
      <c r="X13" s="64"/>
      <c r="Y13" s="64"/>
    </row>
    <row r="14" spans="2:25" ht="14.25" customHeight="1" x14ac:dyDescent="0.25"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18"/>
      <c r="O14" s="20"/>
      <c r="P14" s="20"/>
      <c r="Q14" s="20"/>
      <c r="R14" s="20"/>
      <c r="S14" s="20"/>
      <c r="T14" s="20"/>
      <c r="U14" s="20"/>
      <c r="V14" s="119"/>
    </row>
    <row r="15" spans="2:25" ht="18.600000000000001" customHeight="1" x14ac:dyDescent="0.25"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20"/>
      <c r="O15" s="120"/>
      <c r="P15" s="120"/>
      <c r="Q15" s="120"/>
      <c r="R15" s="120"/>
      <c r="S15" s="120"/>
      <c r="T15" s="120"/>
      <c r="U15" s="120"/>
      <c r="V15" s="119"/>
    </row>
    <row r="16" spans="2:25" x14ac:dyDescent="0.25"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96"/>
      <c r="O16" s="119"/>
      <c r="P16" s="119"/>
      <c r="Q16" s="119"/>
      <c r="R16" s="119"/>
      <c r="S16" s="119"/>
      <c r="T16" s="119"/>
      <c r="U16" s="119"/>
      <c r="V16" s="119"/>
    </row>
    <row r="17" spans="2:16" ht="46.5" customHeight="1" x14ac:dyDescent="0.25">
      <c r="B17" s="166" t="s">
        <v>82</v>
      </c>
      <c r="C17" s="166">
        <v>2016</v>
      </c>
      <c r="D17" s="166">
        <v>2017</v>
      </c>
      <c r="E17" s="166">
        <v>2018</v>
      </c>
      <c r="F17" s="166">
        <v>2019</v>
      </c>
      <c r="G17" s="166">
        <v>2020</v>
      </c>
      <c r="H17" s="160" t="s">
        <v>173</v>
      </c>
      <c r="I17" s="160" t="s">
        <v>174</v>
      </c>
      <c r="J17" s="160" t="s">
        <v>172</v>
      </c>
      <c r="K17" s="160" t="s">
        <v>162</v>
      </c>
      <c r="L17" s="61"/>
      <c r="M17" s="61"/>
      <c r="N17" s="61"/>
      <c r="P17" s="207"/>
    </row>
    <row r="18" spans="2:16" ht="26.45" customHeight="1" x14ac:dyDescent="0.25">
      <c r="B18" s="169" t="s">
        <v>0</v>
      </c>
      <c r="C18" s="170">
        <v>113035</v>
      </c>
      <c r="D18" s="170">
        <v>115421</v>
      </c>
      <c r="E18" s="171">
        <v>82008</v>
      </c>
      <c r="F18" s="172">
        <v>109627</v>
      </c>
      <c r="G18" s="172">
        <v>19887</v>
      </c>
      <c r="H18" s="164">
        <f>D18/C18-1</f>
        <v>2.1108506214889244E-2</v>
      </c>
      <c r="I18" s="164">
        <f t="shared" ref="H18:J22" si="3">E18/D18-1</f>
        <v>-0.28948804810216511</v>
      </c>
      <c r="J18" s="164">
        <f t="shared" si="3"/>
        <v>0.33678421617403176</v>
      </c>
      <c r="K18" s="164">
        <f>G18/F18-1</f>
        <v>-0.81859395951727221</v>
      </c>
      <c r="L18" s="61"/>
      <c r="M18" s="61"/>
      <c r="N18" s="61"/>
    </row>
    <row r="19" spans="2:16" ht="26.45" customHeight="1" x14ac:dyDescent="0.25">
      <c r="B19" s="169" t="s">
        <v>87</v>
      </c>
      <c r="C19" s="173">
        <v>29546</v>
      </c>
      <c r="D19" s="173">
        <v>85528</v>
      </c>
      <c r="E19" s="174">
        <v>57150</v>
      </c>
      <c r="F19" s="175">
        <v>78685</v>
      </c>
      <c r="G19" s="175">
        <v>13547</v>
      </c>
      <c r="H19" s="165">
        <f t="shared" si="3"/>
        <v>1.8947404047925267</v>
      </c>
      <c r="I19" s="165">
        <f t="shared" si="3"/>
        <v>-0.33179777382845388</v>
      </c>
      <c r="J19" s="165">
        <f t="shared" si="3"/>
        <v>0.37681539807524067</v>
      </c>
      <c r="K19" s="165">
        <f>G19/F19-1</f>
        <v>-0.82783249666391301</v>
      </c>
      <c r="L19" s="61"/>
      <c r="M19" s="61"/>
      <c r="N19" s="61"/>
    </row>
    <row r="20" spans="2:16" ht="26.45" customHeight="1" x14ac:dyDescent="0.25">
      <c r="B20" s="169" t="s">
        <v>88</v>
      </c>
      <c r="C20" s="173">
        <v>10636</v>
      </c>
      <c r="D20" s="173">
        <v>8652</v>
      </c>
      <c r="E20" s="174">
        <v>6366</v>
      </c>
      <c r="F20" s="175">
        <v>7529</v>
      </c>
      <c r="G20" s="175">
        <v>1163</v>
      </c>
      <c r="H20" s="165">
        <f t="shared" si="3"/>
        <v>-0.18653629183903719</v>
      </c>
      <c r="I20" s="165">
        <f t="shared" si="3"/>
        <v>-0.26421636615811372</v>
      </c>
      <c r="J20" s="165">
        <f t="shared" si="3"/>
        <v>0.18268928683631791</v>
      </c>
      <c r="K20" s="165">
        <f>G20/F20-1</f>
        <v>-0.84553061495550541</v>
      </c>
      <c r="L20" s="61"/>
      <c r="M20" s="61"/>
      <c r="N20" s="61"/>
    </row>
    <row r="21" spans="2:16" ht="26.45" customHeight="1" x14ac:dyDescent="0.25">
      <c r="B21" s="169" t="s">
        <v>89</v>
      </c>
      <c r="C21" s="173">
        <v>15692</v>
      </c>
      <c r="D21" s="173">
        <v>6493</v>
      </c>
      <c r="E21" s="174">
        <v>7235</v>
      </c>
      <c r="F21" s="175">
        <v>6888</v>
      </c>
      <c r="G21" s="175">
        <v>1350</v>
      </c>
      <c r="H21" s="165">
        <f t="shared" si="3"/>
        <v>-0.5862222788682131</v>
      </c>
      <c r="I21" s="165">
        <f t="shared" si="3"/>
        <v>0.11427691359926073</v>
      </c>
      <c r="J21" s="165">
        <f t="shared" si="3"/>
        <v>-4.7961299239806521E-2</v>
      </c>
      <c r="K21" s="165">
        <f>G21/F21-1</f>
        <v>-0.80400696864111498</v>
      </c>
      <c r="L21" s="61"/>
      <c r="M21" s="61"/>
      <c r="N21" s="61"/>
    </row>
    <row r="22" spans="2:16" ht="26.45" customHeight="1" x14ac:dyDescent="0.25">
      <c r="B22" s="169" t="s">
        <v>90</v>
      </c>
      <c r="C22" s="173">
        <v>57161</v>
      </c>
      <c r="D22" s="173">
        <v>14748</v>
      </c>
      <c r="E22" s="174">
        <v>11257</v>
      </c>
      <c r="F22" s="175">
        <v>16525</v>
      </c>
      <c r="G22" s="175">
        <v>3827</v>
      </c>
      <c r="H22" s="165">
        <f t="shared" si="3"/>
        <v>-0.74199191756617267</v>
      </c>
      <c r="I22" s="165">
        <f t="shared" si="3"/>
        <v>-0.23671006238133985</v>
      </c>
      <c r="J22" s="165">
        <f t="shared" si="3"/>
        <v>0.46797548192235938</v>
      </c>
      <c r="K22" s="165">
        <f>G22/F22-1</f>
        <v>-0.76841149773071105</v>
      </c>
      <c r="L22" s="61"/>
      <c r="M22" s="61"/>
      <c r="N22" s="61"/>
    </row>
    <row r="23" spans="2:16" x14ac:dyDescent="0.25">
      <c r="L23" s="60"/>
      <c r="M23" s="61"/>
      <c r="N23" s="61"/>
    </row>
    <row r="24" spans="2:16" x14ac:dyDescent="0.25">
      <c r="B24" s="167" t="s">
        <v>168</v>
      </c>
      <c r="L24" s="60"/>
      <c r="M24" s="61"/>
      <c r="N24" s="61"/>
    </row>
    <row r="25" spans="2:16" x14ac:dyDescent="0.25">
      <c r="B25" s="117" t="s">
        <v>163</v>
      </c>
    </row>
    <row r="26" spans="2:16" x14ac:dyDescent="0.25">
      <c r="B26" s="117" t="s">
        <v>186</v>
      </c>
    </row>
  </sheetData>
  <mergeCells count="8">
    <mergeCell ref="B7:B8"/>
    <mergeCell ref="B5:U5"/>
    <mergeCell ref="B6:U6"/>
    <mergeCell ref="N7:P7"/>
    <mergeCell ref="C7:E7"/>
    <mergeCell ref="F7:I7"/>
    <mergeCell ref="J7:M7"/>
    <mergeCell ref="Q7:T7"/>
  </mergeCells>
  <conditionalFormatting sqref="H18:K2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hyperlinks>
    <hyperlink ref="V8" location="ÍNDICE!B36" display="ÍNDICE"/>
  </hyperlinks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21"/>
  <sheetViews>
    <sheetView showGridLines="0" zoomScale="70" zoomScaleNormal="70" workbookViewId="0">
      <selection activeCell="L8" sqref="L8"/>
    </sheetView>
  </sheetViews>
  <sheetFormatPr baseColWidth="10" defaultRowHeight="16.5" x14ac:dyDescent="0.3"/>
  <cols>
    <col min="1" max="1" width="3.5703125" style="67" customWidth="1"/>
    <col min="2" max="2" width="30.140625" style="67" customWidth="1"/>
    <col min="3" max="3" width="17.7109375" style="67" customWidth="1"/>
    <col min="4" max="13" width="17.5703125" style="67" customWidth="1"/>
    <col min="14" max="21" width="16.7109375" style="67" customWidth="1"/>
    <col min="22" max="257" width="11.42578125" style="67"/>
    <col min="258" max="258" width="3.5703125" style="67" customWidth="1"/>
    <col min="259" max="259" width="30.140625" style="67" customWidth="1"/>
    <col min="260" max="267" width="15.140625" style="67" customWidth="1"/>
    <col min="268" max="268" width="13.28515625" style="67" customWidth="1"/>
    <col min="269" max="513" width="11.42578125" style="67"/>
    <col min="514" max="514" width="3.5703125" style="67" customWidth="1"/>
    <col min="515" max="515" width="30.140625" style="67" customWidth="1"/>
    <col min="516" max="523" width="15.140625" style="67" customWidth="1"/>
    <col min="524" max="524" width="13.28515625" style="67" customWidth="1"/>
    <col min="525" max="769" width="11.42578125" style="67"/>
    <col min="770" max="770" width="3.5703125" style="67" customWidth="1"/>
    <col min="771" max="771" width="30.140625" style="67" customWidth="1"/>
    <col min="772" max="779" width="15.140625" style="67" customWidth="1"/>
    <col min="780" max="780" width="13.28515625" style="67" customWidth="1"/>
    <col min="781" max="1025" width="11.42578125" style="67"/>
    <col min="1026" max="1026" width="3.5703125" style="67" customWidth="1"/>
    <col min="1027" max="1027" width="30.140625" style="67" customWidth="1"/>
    <col min="1028" max="1035" width="15.140625" style="67" customWidth="1"/>
    <col min="1036" max="1036" width="13.28515625" style="67" customWidth="1"/>
    <col min="1037" max="1281" width="11.42578125" style="67"/>
    <col min="1282" max="1282" width="3.5703125" style="67" customWidth="1"/>
    <col min="1283" max="1283" width="30.140625" style="67" customWidth="1"/>
    <col min="1284" max="1291" width="15.140625" style="67" customWidth="1"/>
    <col min="1292" max="1292" width="13.28515625" style="67" customWidth="1"/>
    <col min="1293" max="1537" width="11.42578125" style="67"/>
    <col min="1538" max="1538" width="3.5703125" style="67" customWidth="1"/>
    <col min="1539" max="1539" width="30.140625" style="67" customWidth="1"/>
    <col min="1540" max="1547" width="15.140625" style="67" customWidth="1"/>
    <col min="1548" max="1548" width="13.28515625" style="67" customWidth="1"/>
    <col min="1549" max="1793" width="11.42578125" style="67"/>
    <col min="1794" max="1794" width="3.5703125" style="67" customWidth="1"/>
    <col min="1795" max="1795" width="30.140625" style="67" customWidth="1"/>
    <col min="1796" max="1803" width="15.140625" style="67" customWidth="1"/>
    <col min="1804" max="1804" width="13.28515625" style="67" customWidth="1"/>
    <col min="1805" max="2049" width="11.42578125" style="67"/>
    <col min="2050" max="2050" width="3.5703125" style="67" customWidth="1"/>
    <col min="2051" max="2051" width="30.140625" style="67" customWidth="1"/>
    <col min="2052" max="2059" width="15.140625" style="67" customWidth="1"/>
    <col min="2060" max="2060" width="13.28515625" style="67" customWidth="1"/>
    <col min="2061" max="2305" width="11.42578125" style="67"/>
    <col min="2306" max="2306" width="3.5703125" style="67" customWidth="1"/>
    <col min="2307" max="2307" width="30.140625" style="67" customWidth="1"/>
    <col min="2308" max="2315" width="15.140625" style="67" customWidth="1"/>
    <col min="2316" max="2316" width="13.28515625" style="67" customWidth="1"/>
    <col min="2317" max="2561" width="11.42578125" style="67"/>
    <col min="2562" max="2562" width="3.5703125" style="67" customWidth="1"/>
    <col min="2563" max="2563" width="30.140625" style="67" customWidth="1"/>
    <col min="2564" max="2571" width="15.140625" style="67" customWidth="1"/>
    <col min="2572" max="2572" width="13.28515625" style="67" customWidth="1"/>
    <col min="2573" max="2817" width="11.42578125" style="67"/>
    <col min="2818" max="2818" width="3.5703125" style="67" customWidth="1"/>
    <col min="2819" max="2819" width="30.140625" style="67" customWidth="1"/>
    <col min="2820" max="2827" width="15.140625" style="67" customWidth="1"/>
    <col min="2828" max="2828" width="13.28515625" style="67" customWidth="1"/>
    <col min="2829" max="3073" width="11.42578125" style="67"/>
    <col min="3074" max="3074" width="3.5703125" style="67" customWidth="1"/>
    <col min="3075" max="3075" width="30.140625" style="67" customWidth="1"/>
    <col min="3076" max="3083" width="15.140625" style="67" customWidth="1"/>
    <col min="3084" max="3084" width="13.28515625" style="67" customWidth="1"/>
    <col min="3085" max="3329" width="11.42578125" style="67"/>
    <col min="3330" max="3330" width="3.5703125" style="67" customWidth="1"/>
    <col min="3331" max="3331" width="30.140625" style="67" customWidth="1"/>
    <col min="3332" max="3339" width="15.140625" style="67" customWidth="1"/>
    <col min="3340" max="3340" width="13.28515625" style="67" customWidth="1"/>
    <col min="3341" max="3585" width="11.42578125" style="67"/>
    <col min="3586" max="3586" width="3.5703125" style="67" customWidth="1"/>
    <col min="3587" max="3587" width="30.140625" style="67" customWidth="1"/>
    <col min="3588" max="3595" width="15.140625" style="67" customWidth="1"/>
    <col min="3596" max="3596" width="13.28515625" style="67" customWidth="1"/>
    <col min="3597" max="3841" width="11.42578125" style="67"/>
    <col min="3842" max="3842" width="3.5703125" style="67" customWidth="1"/>
    <col min="3843" max="3843" width="30.140625" style="67" customWidth="1"/>
    <col min="3844" max="3851" width="15.140625" style="67" customWidth="1"/>
    <col min="3852" max="3852" width="13.28515625" style="67" customWidth="1"/>
    <col min="3853" max="4097" width="11.42578125" style="67"/>
    <col min="4098" max="4098" width="3.5703125" style="67" customWidth="1"/>
    <col min="4099" max="4099" width="30.140625" style="67" customWidth="1"/>
    <col min="4100" max="4107" width="15.140625" style="67" customWidth="1"/>
    <col min="4108" max="4108" width="13.28515625" style="67" customWidth="1"/>
    <col min="4109" max="4353" width="11.42578125" style="67"/>
    <col min="4354" max="4354" width="3.5703125" style="67" customWidth="1"/>
    <col min="4355" max="4355" width="30.140625" style="67" customWidth="1"/>
    <col min="4356" max="4363" width="15.140625" style="67" customWidth="1"/>
    <col min="4364" max="4364" width="13.28515625" style="67" customWidth="1"/>
    <col min="4365" max="4609" width="11.42578125" style="67"/>
    <col min="4610" max="4610" width="3.5703125" style="67" customWidth="1"/>
    <col min="4611" max="4611" width="30.140625" style="67" customWidth="1"/>
    <col min="4612" max="4619" width="15.140625" style="67" customWidth="1"/>
    <col min="4620" max="4620" width="13.28515625" style="67" customWidth="1"/>
    <col min="4621" max="4865" width="11.42578125" style="67"/>
    <col min="4866" max="4866" width="3.5703125" style="67" customWidth="1"/>
    <col min="4867" max="4867" width="30.140625" style="67" customWidth="1"/>
    <col min="4868" max="4875" width="15.140625" style="67" customWidth="1"/>
    <col min="4876" max="4876" width="13.28515625" style="67" customWidth="1"/>
    <col min="4877" max="5121" width="11.42578125" style="67"/>
    <col min="5122" max="5122" width="3.5703125" style="67" customWidth="1"/>
    <col min="5123" max="5123" width="30.140625" style="67" customWidth="1"/>
    <col min="5124" max="5131" width="15.140625" style="67" customWidth="1"/>
    <col min="5132" max="5132" width="13.28515625" style="67" customWidth="1"/>
    <col min="5133" max="5377" width="11.42578125" style="67"/>
    <col min="5378" max="5378" width="3.5703125" style="67" customWidth="1"/>
    <col min="5379" max="5379" width="30.140625" style="67" customWidth="1"/>
    <col min="5380" max="5387" width="15.140625" style="67" customWidth="1"/>
    <col min="5388" max="5388" width="13.28515625" style="67" customWidth="1"/>
    <col min="5389" max="5633" width="11.42578125" style="67"/>
    <col min="5634" max="5634" width="3.5703125" style="67" customWidth="1"/>
    <col min="5635" max="5635" width="30.140625" style="67" customWidth="1"/>
    <col min="5636" max="5643" width="15.140625" style="67" customWidth="1"/>
    <col min="5644" max="5644" width="13.28515625" style="67" customWidth="1"/>
    <col min="5645" max="5889" width="11.42578125" style="67"/>
    <col min="5890" max="5890" width="3.5703125" style="67" customWidth="1"/>
    <col min="5891" max="5891" width="30.140625" style="67" customWidth="1"/>
    <col min="5892" max="5899" width="15.140625" style="67" customWidth="1"/>
    <col min="5900" max="5900" width="13.28515625" style="67" customWidth="1"/>
    <col min="5901" max="6145" width="11.42578125" style="67"/>
    <col min="6146" max="6146" width="3.5703125" style="67" customWidth="1"/>
    <col min="6147" max="6147" width="30.140625" style="67" customWidth="1"/>
    <col min="6148" max="6155" width="15.140625" style="67" customWidth="1"/>
    <col min="6156" max="6156" width="13.28515625" style="67" customWidth="1"/>
    <col min="6157" max="6401" width="11.42578125" style="67"/>
    <col min="6402" max="6402" width="3.5703125" style="67" customWidth="1"/>
    <col min="6403" max="6403" width="30.140625" style="67" customWidth="1"/>
    <col min="6404" max="6411" width="15.140625" style="67" customWidth="1"/>
    <col min="6412" max="6412" width="13.28515625" style="67" customWidth="1"/>
    <col min="6413" max="6657" width="11.42578125" style="67"/>
    <col min="6658" max="6658" width="3.5703125" style="67" customWidth="1"/>
    <col min="6659" max="6659" width="30.140625" style="67" customWidth="1"/>
    <col min="6660" max="6667" width="15.140625" style="67" customWidth="1"/>
    <col min="6668" max="6668" width="13.28515625" style="67" customWidth="1"/>
    <col min="6669" max="6913" width="11.42578125" style="67"/>
    <col min="6914" max="6914" width="3.5703125" style="67" customWidth="1"/>
    <col min="6915" max="6915" width="30.140625" style="67" customWidth="1"/>
    <col min="6916" max="6923" width="15.140625" style="67" customWidth="1"/>
    <col min="6924" max="6924" width="13.28515625" style="67" customWidth="1"/>
    <col min="6925" max="7169" width="11.42578125" style="67"/>
    <col min="7170" max="7170" width="3.5703125" style="67" customWidth="1"/>
    <col min="7171" max="7171" width="30.140625" style="67" customWidth="1"/>
    <col min="7172" max="7179" width="15.140625" style="67" customWidth="1"/>
    <col min="7180" max="7180" width="13.28515625" style="67" customWidth="1"/>
    <col min="7181" max="7425" width="11.42578125" style="67"/>
    <col min="7426" max="7426" width="3.5703125" style="67" customWidth="1"/>
    <col min="7427" max="7427" width="30.140625" style="67" customWidth="1"/>
    <col min="7428" max="7435" width="15.140625" style="67" customWidth="1"/>
    <col min="7436" max="7436" width="13.28515625" style="67" customWidth="1"/>
    <col min="7437" max="7681" width="11.42578125" style="67"/>
    <col min="7682" max="7682" width="3.5703125" style="67" customWidth="1"/>
    <col min="7683" max="7683" width="30.140625" style="67" customWidth="1"/>
    <col min="7684" max="7691" width="15.140625" style="67" customWidth="1"/>
    <col min="7692" max="7692" width="13.28515625" style="67" customWidth="1"/>
    <col min="7693" max="7937" width="11.42578125" style="67"/>
    <col min="7938" max="7938" width="3.5703125" style="67" customWidth="1"/>
    <col min="7939" max="7939" width="30.140625" style="67" customWidth="1"/>
    <col min="7940" max="7947" width="15.140625" style="67" customWidth="1"/>
    <col min="7948" max="7948" width="13.28515625" style="67" customWidth="1"/>
    <col min="7949" max="8193" width="11.42578125" style="67"/>
    <col min="8194" max="8194" width="3.5703125" style="67" customWidth="1"/>
    <col min="8195" max="8195" width="30.140625" style="67" customWidth="1"/>
    <col min="8196" max="8203" width="15.140625" style="67" customWidth="1"/>
    <col min="8204" max="8204" width="13.28515625" style="67" customWidth="1"/>
    <col min="8205" max="8449" width="11.42578125" style="67"/>
    <col min="8450" max="8450" width="3.5703125" style="67" customWidth="1"/>
    <col min="8451" max="8451" width="30.140625" style="67" customWidth="1"/>
    <col min="8452" max="8459" width="15.140625" style="67" customWidth="1"/>
    <col min="8460" max="8460" width="13.28515625" style="67" customWidth="1"/>
    <col min="8461" max="8705" width="11.42578125" style="67"/>
    <col min="8706" max="8706" width="3.5703125" style="67" customWidth="1"/>
    <col min="8707" max="8707" width="30.140625" style="67" customWidth="1"/>
    <col min="8708" max="8715" width="15.140625" style="67" customWidth="1"/>
    <col min="8716" max="8716" width="13.28515625" style="67" customWidth="1"/>
    <col min="8717" max="8961" width="11.42578125" style="67"/>
    <col min="8962" max="8962" width="3.5703125" style="67" customWidth="1"/>
    <col min="8963" max="8963" width="30.140625" style="67" customWidth="1"/>
    <col min="8964" max="8971" width="15.140625" style="67" customWidth="1"/>
    <col min="8972" max="8972" width="13.28515625" style="67" customWidth="1"/>
    <col min="8973" max="9217" width="11.42578125" style="67"/>
    <col min="9218" max="9218" width="3.5703125" style="67" customWidth="1"/>
    <col min="9219" max="9219" width="30.140625" style="67" customWidth="1"/>
    <col min="9220" max="9227" width="15.140625" style="67" customWidth="1"/>
    <col min="9228" max="9228" width="13.28515625" style="67" customWidth="1"/>
    <col min="9229" max="9473" width="11.42578125" style="67"/>
    <col min="9474" max="9474" width="3.5703125" style="67" customWidth="1"/>
    <col min="9475" max="9475" width="30.140625" style="67" customWidth="1"/>
    <col min="9476" max="9483" width="15.140625" style="67" customWidth="1"/>
    <col min="9484" max="9484" width="13.28515625" style="67" customWidth="1"/>
    <col min="9485" max="9729" width="11.42578125" style="67"/>
    <col min="9730" max="9730" width="3.5703125" style="67" customWidth="1"/>
    <col min="9731" max="9731" width="30.140625" style="67" customWidth="1"/>
    <col min="9732" max="9739" width="15.140625" style="67" customWidth="1"/>
    <col min="9740" max="9740" width="13.28515625" style="67" customWidth="1"/>
    <col min="9741" max="9985" width="11.42578125" style="67"/>
    <col min="9986" max="9986" width="3.5703125" style="67" customWidth="1"/>
    <col min="9987" max="9987" width="30.140625" style="67" customWidth="1"/>
    <col min="9988" max="9995" width="15.140625" style="67" customWidth="1"/>
    <col min="9996" max="9996" width="13.28515625" style="67" customWidth="1"/>
    <col min="9997" max="10241" width="11.42578125" style="67"/>
    <col min="10242" max="10242" width="3.5703125" style="67" customWidth="1"/>
    <col min="10243" max="10243" width="30.140625" style="67" customWidth="1"/>
    <col min="10244" max="10251" width="15.140625" style="67" customWidth="1"/>
    <col min="10252" max="10252" width="13.28515625" style="67" customWidth="1"/>
    <col min="10253" max="10497" width="11.42578125" style="67"/>
    <col min="10498" max="10498" width="3.5703125" style="67" customWidth="1"/>
    <col min="10499" max="10499" width="30.140625" style="67" customWidth="1"/>
    <col min="10500" max="10507" width="15.140625" style="67" customWidth="1"/>
    <col min="10508" max="10508" width="13.28515625" style="67" customWidth="1"/>
    <col min="10509" max="10753" width="11.42578125" style="67"/>
    <col min="10754" max="10754" width="3.5703125" style="67" customWidth="1"/>
    <col min="10755" max="10755" width="30.140625" style="67" customWidth="1"/>
    <col min="10756" max="10763" width="15.140625" style="67" customWidth="1"/>
    <col min="10764" max="10764" width="13.28515625" style="67" customWidth="1"/>
    <col min="10765" max="11009" width="11.42578125" style="67"/>
    <col min="11010" max="11010" width="3.5703125" style="67" customWidth="1"/>
    <col min="11011" max="11011" width="30.140625" style="67" customWidth="1"/>
    <col min="11012" max="11019" width="15.140625" style="67" customWidth="1"/>
    <col min="11020" max="11020" width="13.28515625" style="67" customWidth="1"/>
    <col min="11021" max="11265" width="11.42578125" style="67"/>
    <col min="11266" max="11266" width="3.5703125" style="67" customWidth="1"/>
    <col min="11267" max="11267" width="30.140625" style="67" customWidth="1"/>
    <col min="11268" max="11275" width="15.140625" style="67" customWidth="1"/>
    <col min="11276" max="11276" width="13.28515625" style="67" customWidth="1"/>
    <col min="11277" max="11521" width="11.42578125" style="67"/>
    <col min="11522" max="11522" width="3.5703125" style="67" customWidth="1"/>
    <col min="11523" max="11523" width="30.140625" style="67" customWidth="1"/>
    <col min="11524" max="11531" width="15.140625" style="67" customWidth="1"/>
    <col min="11532" max="11532" width="13.28515625" style="67" customWidth="1"/>
    <col min="11533" max="11777" width="11.42578125" style="67"/>
    <col min="11778" max="11778" width="3.5703125" style="67" customWidth="1"/>
    <col min="11779" max="11779" width="30.140625" style="67" customWidth="1"/>
    <col min="11780" max="11787" width="15.140625" style="67" customWidth="1"/>
    <col min="11788" max="11788" width="13.28515625" style="67" customWidth="1"/>
    <col min="11789" max="12033" width="11.42578125" style="67"/>
    <col min="12034" max="12034" width="3.5703125" style="67" customWidth="1"/>
    <col min="12035" max="12035" width="30.140625" style="67" customWidth="1"/>
    <col min="12036" max="12043" width="15.140625" style="67" customWidth="1"/>
    <col min="12044" max="12044" width="13.28515625" style="67" customWidth="1"/>
    <col min="12045" max="12289" width="11.42578125" style="67"/>
    <col min="12290" max="12290" width="3.5703125" style="67" customWidth="1"/>
    <col min="12291" max="12291" width="30.140625" style="67" customWidth="1"/>
    <col min="12292" max="12299" width="15.140625" style="67" customWidth="1"/>
    <col min="12300" max="12300" width="13.28515625" style="67" customWidth="1"/>
    <col min="12301" max="12545" width="11.42578125" style="67"/>
    <col min="12546" max="12546" width="3.5703125" style="67" customWidth="1"/>
    <col min="12547" max="12547" width="30.140625" style="67" customWidth="1"/>
    <col min="12548" max="12555" width="15.140625" style="67" customWidth="1"/>
    <col min="12556" max="12556" width="13.28515625" style="67" customWidth="1"/>
    <col min="12557" max="12801" width="11.42578125" style="67"/>
    <col min="12802" max="12802" width="3.5703125" style="67" customWidth="1"/>
    <col min="12803" max="12803" width="30.140625" style="67" customWidth="1"/>
    <col min="12804" max="12811" width="15.140625" style="67" customWidth="1"/>
    <col min="12812" max="12812" width="13.28515625" style="67" customWidth="1"/>
    <col min="12813" max="13057" width="11.42578125" style="67"/>
    <col min="13058" max="13058" width="3.5703125" style="67" customWidth="1"/>
    <col min="13059" max="13059" width="30.140625" style="67" customWidth="1"/>
    <col min="13060" max="13067" width="15.140625" style="67" customWidth="1"/>
    <col min="13068" max="13068" width="13.28515625" style="67" customWidth="1"/>
    <col min="13069" max="13313" width="11.42578125" style="67"/>
    <col min="13314" max="13314" width="3.5703125" style="67" customWidth="1"/>
    <col min="13315" max="13315" width="30.140625" style="67" customWidth="1"/>
    <col min="13316" max="13323" width="15.140625" style="67" customWidth="1"/>
    <col min="13324" max="13324" width="13.28515625" style="67" customWidth="1"/>
    <col min="13325" max="13569" width="11.42578125" style="67"/>
    <col min="13570" max="13570" width="3.5703125" style="67" customWidth="1"/>
    <col min="13571" max="13571" width="30.140625" style="67" customWidth="1"/>
    <col min="13572" max="13579" width="15.140625" style="67" customWidth="1"/>
    <col min="13580" max="13580" width="13.28515625" style="67" customWidth="1"/>
    <col min="13581" max="13825" width="11.42578125" style="67"/>
    <col min="13826" max="13826" width="3.5703125" style="67" customWidth="1"/>
    <col min="13827" max="13827" width="30.140625" style="67" customWidth="1"/>
    <col min="13828" max="13835" width="15.140625" style="67" customWidth="1"/>
    <col min="13836" max="13836" width="13.28515625" style="67" customWidth="1"/>
    <col min="13837" max="14081" width="11.42578125" style="67"/>
    <col min="14082" max="14082" width="3.5703125" style="67" customWidth="1"/>
    <col min="14083" max="14083" width="30.140625" style="67" customWidth="1"/>
    <col min="14084" max="14091" width="15.140625" style="67" customWidth="1"/>
    <col min="14092" max="14092" width="13.28515625" style="67" customWidth="1"/>
    <col min="14093" max="14337" width="11.42578125" style="67"/>
    <col min="14338" max="14338" width="3.5703125" style="67" customWidth="1"/>
    <col min="14339" max="14339" width="30.140625" style="67" customWidth="1"/>
    <col min="14340" max="14347" width="15.140625" style="67" customWidth="1"/>
    <col min="14348" max="14348" width="13.28515625" style="67" customWidth="1"/>
    <col min="14349" max="14593" width="11.42578125" style="67"/>
    <col min="14594" max="14594" width="3.5703125" style="67" customWidth="1"/>
    <col min="14595" max="14595" width="30.140625" style="67" customWidth="1"/>
    <col min="14596" max="14603" width="15.140625" style="67" customWidth="1"/>
    <col min="14604" max="14604" width="13.28515625" style="67" customWidth="1"/>
    <col min="14605" max="14849" width="11.42578125" style="67"/>
    <col min="14850" max="14850" width="3.5703125" style="67" customWidth="1"/>
    <col min="14851" max="14851" width="30.140625" style="67" customWidth="1"/>
    <col min="14852" max="14859" width="15.140625" style="67" customWidth="1"/>
    <col min="14860" max="14860" width="13.28515625" style="67" customWidth="1"/>
    <col min="14861" max="15105" width="11.42578125" style="67"/>
    <col min="15106" max="15106" width="3.5703125" style="67" customWidth="1"/>
    <col min="15107" max="15107" width="30.140625" style="67" customWidth="1"/>
    <col min="15108" max="15115" width="15.140625" style="67" customWidth="1"/>
    <col min="15116" max="15116" width="13.28515625" style="67" customWidth="1"/>
    <col min="15117" max="15361" width="11.42578125" style="67"/>
    <col min="15362" max="15362" width="3.5703125" style="67" customWidth="1"/>
    <col min="15363" max="15363" width="30.140625" style="67" customWidth="1"/>
    <col min="15364" max="15371" width="15.140625" style="67" customWidth="1"/>
    <col min="15372" max="15372" width="13.28515625" style="67" customWidth="1"/>
    <col min="15373" max="15617" width="11.42578125" style="67"/>
    <col min="15618" max="15618" width="3.5703125" style="67" customWidth="1"/>
    <col min="15619" max="15619" width="30.140625" style="67" customWidth="1"/>
    <col min="15620" max="15627" width="15.140625" style="67" customWidth="1"/>
    <col min="15628" max="15628" width="13.28515625" style="67" customWidth="1"/>
    <col min="15629" max="15873" width="11.42578125" style="67"/>
    <col min="15874" max="15874" width="3.5703125" style="67" customWidth="1"/>
    <col min="15875" max="15875" width="30.140625" style="67" customWidth="1"/>
    <col min="15876" max="15883" width="15.140625" style="67" customWidth="1"/>
    <col min="15884" max="15884" width="13.28515625" style="67" customWidth="1"/>
    <col min="15885" max="16129" width="11.42578125" style="67"/>
    <col min="16130" max="16130" width="3.5703125" style="67" customWidth="1"/>
    <col min="16131" max="16131" width="30.140625" style="67" customWidth="1"/>
    <col min="16132" max="16139" width="15.140625" style="67" customWidth="1"/>
    <col min="16140" max="16140" width="13.28515625" style="67" customWidth="1"/>
    <col min="16141" max="16384" width="11.42578125" style="67"/>
  </cols>
  <sheetData>
    <row r="1" spans="2:21" ht="21" customHeight="1" x14ac:dyDescent="0.3">
      <c r="B1" s="66"/>
      <c r="C1" s="66"/>
      <c r="D1" s="66"/>
      <c r="E1" s="66"/>
      <c r="F1" s="66"/>
      <c r="G1" s="66"/>
      <c r="H1" s="66"/>
      <c r="I1" s="66"/>
      <c r="J1" s="66"/>
    </row>
    <row r="2" spans="2:21" ht="21" customHeight="1" x14ac:dyDescent="0.3">
      <c r="B2" s="66"/>
      <c r="C2" s="66"/>
      <c r="D2" s="66"/>
      <c r="E2" s="66"/>
      <c r="F2" s="66"/>
      <c r="G2" s="66"/>
      <c r="H2" s="66"/>
      <c r="I2" s="66"/>
      <c r="J2" s="66"/>
    </row>
    <row r="3" spans="2:21" ht="21" customHeight="1" x14ac:dyDescent="0.3">
      <c r="B3" s="66"/>
      <c r="C3" s="66"/>
      <c r="D3" s="66"/>
      <c r="E3" s="66"/>
      <c r="F3" s="66"/>
      <c r="G3" s="66"/>
      <c r="H3" s="66"/>
      <c r="I3" s="66"/>
      <c r="J3" s="66"/>
    </row>
    <row r="4" spans="2:21" ht="21" customHeight="1" x14ac:dyDescent="0.3">
      <c r="B4" s="66"/>
      <c r="C4" s="66"/>
      <c r="D4" s="66"/>
      <c r="E4" s="66"/>
      <c r="F4" s="66"/>
      <c r="G4" s="66"/>
      <c r="H4" s="66"/>
      <c r="I4" s="66"/>
      <c r="J4" s="66"/>
    </row>
    <row r="5" spans="2:21" s="1" customFormat="1" ht="42.75" customHeight="1" x14ac:dyDescent="0.25">
      <c r="B5" s="474"/>
      <c r="C5" s="474"/>
      <c r="D5" s="474"/>
      <c r="E5" s="474"/>
      <c r="F5" s="474"/>
      <c r="G5" s="474"/>
      <c r="H5" s="474"/>
      <c r="I5" s="195"/>
      <c r="J5" s="204"/>
    </row>
    <row r="6" spans="2:21" ht="24.75" customHeight="1" x14ac:dyDescent="0.3">
      <c r="B6" s="456" t="s">
        <v>91</v>
      </c>
      <c r="C6" s="470" t="s">
        <v>92</v>
      </c>
      <c r="D6" s="471"/>
      <c r="E6" s="471"/>
      <c r="F6" s="471"/>
      <c r="G6" s="471"/>
      <c r="H6" s="471"/>
      <c r="I6" s="471"/>
      <c r="J6" s="471"/>
      <c r="K6" s="471"/>
      <c r="L6" s="472"/>
      <c r="M6" s="456" t="s">
        <v>217</v>
      </c>
      <c r="N6" s="456" t="s">
        <v>173</v>
      </c>
      <c r="O6" s="456" t="s">
        <v>174</v>
      </c>
      <c r="P6" s="456" t="s">
        <v>172</v>
      </c>
      <c r="Q6" s="456" t="s">
        <v>162</v>
      </c>
      <c r="R6" s="456" t="s">
        <v>185</v>
      </c>
      <c r="S6" s="456" t="s">
        <v>191</v>
      </c>
      <c r="T6" s="456" t="s">
        <v>197</v>
      </c>
      <c r="U6" s="456" t="s">
        <v>224</v>
      </c>
    </row>
    <row r="7" spans="2:21" ht="29.25" customHeight="1" x14ac:dyDescent="0.3">
      <c r="B7" s="456"/>
      <c r="C7" s="380">
        <v>2015</v>
      </c>
      <c r="D7" s="325">
        <v>2016</v>
      </c>
      <c r="E7" s="326">
        <v>2017</v>
      </c>
      <c r="F7" s="326">
        <v>2018</v>
      </c>
      <c r="G7" s="326">
        <v>2019</v>
      </c>
      <c r="H7" s="325">
        <v>2020</v>
      </c>
      <c r="I7" s="325">
        <v>2021</v>
      </c>
      <c r="J7" s="325">
        <v>2022</v>
      </c>
      <c r="K7" s="325">
        <v>2023</v>
      </c>
      <c r="L7" s="379">
        <v>2024</v>
      </c>
      <c r="M7" s="456"/>
      <c r="N7" s="456"/>
      <c r="O7" s="456"/>
      <c r="P7" s="456"/>
      <c r="Q7" s="456"/>
      <c r="R7" s="456"/>
      <c r="S7" s="456"/>
      <c r="T7" s="456"/>
      <c r="U7" s="456"/>
    </row>
    <row r="8" spans="2:21" s="68" customFormat="1" ht="15" customHeight="1" x14ac:dyDescent="0.2">
      <c r="B8" s="366" t="s">
        <v>94</v>
      </c>
      <c r="C8" s="386">
        <f>SUM(C9:C12)</f>
        <v>1962663</v>
      </c>
      <c r="D8" s="365">
        <v>1967423</v>
      </c>
      <c r="E8" s="365">
        <f>HLOOKUP($B$8:$B$17,'[3]33'!$C$8:$F$9,2,FALSE)</f>
        <v>2026919</v>
      </c>
      <c r="F8" s="365">
        <f>HLOOKUP($B$8:$B$17,'[4]33'!$C$9:$J$10,2,FALSE)</f>
        <v>2136661</v>
      </c>
      <c r="G8" s="365">
        <f>HLOOKUP($B$8:$B$17,'[5]33'!$C$9:$J$10,2,FALSE)</f>
        <v>2174975</v>
      </c>
      <c r="H8" s="365">
        <f>SUM(H9:H12)</f>
        <v>702211</v>
      </c>
      <c r="I8" s="365">
        <f>SUM(I9:I12)</f>
        <v>1259532</v>
      </c>
      <c r="J8" s="365">
        <f>SUM(J9:J12)</f>
        <v>1840568</v>
      </c>
      <c r="K8" s="365">
        <f>SUM(K9:K12)</f>
        <v>2278692</v>
      </c>
      <c r="L8" s="365">
        <f>SUM(L9:L12)</f>
        <v>2327789</v>
      </c>
      <c r="M8" s="335">
        <f>D8/C8-1</f>
        <v>2.4252762700474051E-3</v>
      </c>
      <c r="N8" s="335">
        <f>E8/D8-1</f>
        <v>3.024057358280352E-2</v>
      </c>
      <c r="O8" s="335">
        <f t="shared" ref="O8:R17" si="0">F8/E8-1</f>
        <v>5.4142272088820498E-2</v>
      </c>
      <c r="P8" s="335">
        <f t="shared" si="0"/>
        <v>1.7931716823585964E-2</v>
      </c>
      <c r="Q8" s="335">
        <f t="shared" si="0"/>
        <v>-0.67714065678915847</v>
      </c>
      <c r="R8" s="335">
        <f t="shared" si="0"/>
        <v>0.79366600637130436</v>
      </c>
      <c r="S8" s="335">
        <f>J8/I8-1</f>
        <v>0.46131102663529</v>
      </c>
      <c r="T8" s="335">
        <f>K8/J8-1</f>
        <v>0.23803738845834554</v>
      </c>
      <c r="U8" s="335">
        <f>L8/K8-1</f>
        <v>2.1546132605898549E-2</v>
      </c>
    </row>
    <row r="9" spans="2:21" s="69" customFormat="1" ht="15" customHeight="1" x14ac:dyDescent="0.25">
      <c r="B9" s="240" t="s">
        <v>95</v>
      </c>
      <c r="C9" s="219">
        <v>1209971</v>
      </c>
      <c r="D9" s="219">
        <v>1089356</v>
      </c>
      <c r="E9" s="219">
        <v>1134401</v>
      </c>
      <c r="F9" s="219">
        <v>1210423</v>
      </c>
      <c r="G9" s="219">
        <v>1171184</v>
      </c>
      <c r="H9" s="219">
        <v>331990</v>
      </c>
      <c r="I9" s="219">
        <v>581830</v>
      </c>
      <c r="J9" s="268">
        <v>915574</v>
      </c>
      <c r="K9" s="268">
        <v>1252517</v>
      </c>
      <c r="L9" s="268">
        <v>1259725</v>
      </c>
      <c r="M9" s="419">
        <f t="shared" ref="M9:M17" si="1">D9/C9-1</f>
        <v>-9.968420730744787E-2</v>
      </c>
      <c r="N9" s="241">
        <f t="shared" ref="N9:N17" si="2">E9/D9-1</f>
        <v>4.1350118785778101E-2</v>
      </c>
      <c r="O9" s="241">
        <f t="shared" si="0"/>
        <v>6.7015103124909103E-2</v>
      </c>
      <c r="P9" s="241">
        <f t="shared" si="0"/>
        <v>-3.2417592858033917E-2</v>
      </c>
      <c r="Q9" s="241">
        <f>H9/G9-1</f>
        <v>-0.71653472041967792</v>
      </c>
      <c r="R9" s="241">
        <f t="shared" si="0"/>
        <v>0.75255278773457035</v>
      </c>
      <c r="S9" s="241">
        <f t="shared" ref="S9:S15" si="3">J9/I9-1</f>
        <v>0.57361084852963917</v>
      </c>
      <c r="T9" s="241">
        <f>K9/J9-1</f>
        <v>0.36801285313912357</v>
      </c>
      <c r="U9" s="419">
        <f t="shared" ref="U9:U16" si="4">L9/K9-1</f>
        <v>5.7548121103345728E-3</v>
      </c>
    </row>
    <row r="10" spans="2:21" s="69" customFormat="1" ht="15" customHeight="1" x14ac:dyDescent="0.25">
      <c r="B10" s="240" t="s">
        <v>96</v>
      </c>
      <c r="C10" s="219">
        <v>731148</v>
      </c>
      <c r="D10" s="219">
        <v>863213</v>
      </c>
      <c r="E10" s="219">
        <v>881608</v>
      </c>
      <c r="F10" s="219">
        <v>913515</v>
      </c>
      <c r="G10" s="219">
        <v>992501</v>
      </c>
      <c r="H10" s="219">
        <v>369050</v>
      </c>
      <c r="I10" s="219">
        <v>677702</v>
      </c>
      <c r="J10" s="268">
        <v>924994</v>
      </c>
      <c r="K10" s="268">
        <v>1017202</v>
      </c>
      <c r="L10" s="268">
        <v>1041489</v>
      </c>
      <c r="M10" s="419">
        <f t="shared" si="1"/>
        <v>0.18062690453916308</v>
      </c>
      <c r="N10" s="241">
        <f t="shared" si="2"/>
        <v>2.1309920031324925E-2</v>
      </c>
      <c r="O10" s="241">
        <f t="shared" si="0"/>
        <v>3.6191822215769331E-2</v>
      </c>
      <c r="P10" s="241">
        <f t="shared" si="0"/>
        <v>8.6463823801470108E-2</v>
      </c>
      <c r="Q10" s="241">
        <f t="shared" ref="Q10:Q17" si="5">H10/G10-1</f>
        <v>-0.62816158371628839</v>
      </c>
      <c r="R10" s="241">
        <f t="shared" si="0"/>
        <v>0.836341959084135</v>
      </c>
      <c r="S10" s="241">
        <f t="shared" si="3"/>
        <v>0.36489784595589203</v>
      </c>
      <c r="T10" s="241">
        <f t="shared" ref="T10:T15" si="6">K10/J10-1</f>
        <v>9.9684970929541095E-2</v>
      </c>
      <c r="U10" s="419">
        <f t="shared" si="4"/>
        <v>2.3876280227526081E-2</v>
      </c>
    </row>
    <row r="11" spans="2:21" s="69" customFormat="1" ht="15" customHeight="1" x14ac:dyDescent="0.25">
      <c r="B11" s="240" t="s">
        <v>104</v>
      </c>
      <c r="C11" s="219">
        <v>10027</v>
      </c>
      <c r="D11" s="219">
        <v>2993</v>
      </c>
      <c r="E11" s="219">
        <v>0</v>
      </c>
      <c r="F11" s="219">
        <v>0</v>
      </c>
      <c r="G11" s="219">
        <v>0</v>
      </c>
      <c r="H11" s="219">
        <v>0</v>
      </c>
      <c r="I11" s="219">
        <v>0</v>
      </c>
      <c r="J11" s="219">
        <v>0</v>
      </c>
      <c r="K11" s="219">
        <v>8973</v>
      </c>
      <c r="L11" s="219">
        <v>26575</v>
      </c>
      <c r="M11" s="419">
        <f t="shared" si="1"/>
        <v>-0.70150593397825878</v>
      </c>
      <c r="N11" s="241">
        <f t="shared" si="2"/>
        <v>-1</v>
      </c>
      <c r="O11" s="241"/>
      <c r="P11" s="241"/>
      <c r="Q11" s="241"/>
      <c r="R11" s="241"/>
      <c r="S11" s="241"/>
      <c r="T11" s="241"/>
      <c r="U11" s="419">
        <f t="shared" si="4"/>
        <v>1.9616627660760058</v>
      </c>
    </row>
    <row r="12" spans="2:21" s="69" customFormat="1" ht="15" customHeight="1" x14ac:dyDescent="0.25">
      <c r="B12" s="240" t="s">
        <v>80</v>
      </c>
      <c r="C12" s="219">
        <v>11517</v>
      </c>
      <c r="D12" s="219">
        <v>11861</v>
      </c>
      <c r="E12" s="219">
        <v>10910</v>
      </c>
      <c r="F12" s="219">
        <v>12723</v>
      </c>
      <c r="G12" s="219">
        <v>11290</v>
      </c>
      <c r="H12" s="219">
        <v>1171</v>
      </c>
      <c r="I12" s="219">
        <v>0</v>
      </c>
      <c r="J12" s="219">
        <v>0</v>
      </c>
      <c r="K12" s="219">
        <v>0</v>
      </c>
      <c r="L12" s="219">
        <v>0</v>
      </c>
      <c r="M12" s="419">
        <f t="shared" si="1"/>
        <v>2.9868889467743243E-2</v>
      </c>
      <c r="N12" s="241">
        <f t="shared" si="2"/>
        <v>-8.0178737037349346E-2</v>
      </c>
      <c r="O12" s="241">
        <f t="shared" si="0"/>
        <v>0.1661778185151237</v>
      </c>
      <c r="P12" s="241">
        <f t="shared" si="0"/>
        <v>-0.11263066886740547</v>
      </c>
      <c r="Q12" s="241">
        <f t="shared" si="5"/>
        <v>-0.89627989371124883</v>
      </c>
      <c r="R12" s="241">
        <f t="shared" si="0"/>
        <v>-1</v>
      </c>
      <c r="S12" s="241"/>
      <c r="T12" s="241"/>
      <c r="U12" s="419"/>
    </row>
    <row r="13" spans="2:21" s="69" customFormat="1" ht="15" customHeight="1" x14ac:dyDescent="0.25">
      <c r="B13" s="239" t="s">
        <v>97</v>
      </c>
      <c r="C13" s="387">
        <f>SUM(C14:C17)</f>
        <v>1951106</v>
      </c>
      <c r="D13" s="218">
        <v>2000011</v>
      </c>
      <c r="E13" s="218">
        <v>2037598</v>
      </c>
      <c r="F13" s="218">
        <v>2168340</v>
      </c>
      <c r="G13" s="218">
        <v>2212098</v>
      </c>
      <c r="H13" s="218">
        <f>SUM(H14:H17)</f>
        <v>759580</v>
      </c>
      <c r="I13" s="218">
        <f>SUM(I14:I17)</f>
        <v>1325776</v>
      </c>
      <c r="J13" s="218">
        <f>SUM(J14:J17)</f>
        <v>1946297</v>
      </c>
      <c r="K13" s="218">
        <f>SUM(K14:K17)</f>
        <v>2381712</v>
      </c>
      <c r="L13" s="218">
        <f>SUM(L14:L17)</f>
        <v>2409578</v>
      </c>
      <c r="M13" s="419">
        <f t="shared" si="1"/>
        <v>2.5065270672121276E-2</v>
      </c>
      <c r="N13" s="241">
        <f t="shared" si="2"/>
        <v>1.8793396636318516E-2</v>
      </c>
      <c r="O13" s="241">
        <f t="shared" si="0"/>
        <v>6.4164766553559627E-2</v>
      </c>
      <c r="P13" s="241">
        <f t="shared" si="0"/>
        <v>2.0180414510639455E-2</v>
      </c>
      <c r="Q13" s="241">
        <f t="shared" si="5"/>
        <v>-0.65662461608843725</v>
      </c>
      <c r="R13" s="241">
        <f t="shared" si="0"/>
        <v>0.74540667210827039</v>
      </c>
      <c r="S13" s="241">
        <f t="shared" si="3"/>
        <v>0.46804362124521792</v>
      </c>
      <c r="T13" s="241">
        <f t="shared" si="6"/>
        <v>0.2237145718253688</v>
      </c>
      <c r="U13" s="419">
        <f t="shared" si="4"/>
        <v>1.1699987236072129E-2</v>
      </c>
    </row>
    <row r="14" spans="2:21" s="69" customFormat="1" ht="15" customHeight="1" x14ac:dyDescent="0.25">
      <c r="B14" s="240" t="s">
        <v>95</v>
      </c>
      <c r="C14" s="219">
        <v>1129047</v>
      </c>
      <c r="D14" s="219">
        <v>1079394</v>
      </c>
      <c r="E14" s="219">
        <v>1109772</v>
      </c>
      <c r="F14" s="219">
        <v>1191934</v>
      </c>
      <c r="G14" s="219">
        <v>1141321</v>
      </c>
      <c r="H14" s="219">
        <v>351639</v>
      </c>
      <c r="I14" s="219">
        <v>616957</v>
      </c>
      <c r="J14" s="268">
        <v>914274</v>
      </c>
      <c r="K14" s="268">
        <v>1228050</v>
      </c>
      <c r="L14" s="268">
        <v>1232856</v>
      </c>
      <c r="M14" s="419">
        <f t="shared" si="1"/>
        <v>-4.3977797204190816E-2</v>
      </c>
      <c r="N14" s="241">
        <f t="shared" si="2"/>
        <v>2.8143569447300898E-2</v>
      </c>
      <c r="O14" s="241">
        <f t="shared" si="0"/>
        <v>7.4035027014557997E-2</v>
      </c>
      <c r="P14" s="241">
        <f t="shared" si="0"/>
        <v>-4.2462921604719761E-2</v>
      </c>
      <c r="Q14" s="241">
        <f t="shared" si="5"/>
        <v>-0.69190175244300245</v>
      </c>
      <c r="R14" s="241">
        <f t="shared" si="0"/>
        <v>0.75451812796646567</v>
      </c>
      <c r="S14" s="241">
        <f t="shared" si="3"/>
        <v>0.48190878780855062</v>
      </c>
      <c r="T14" s="241">
        <f t="shared" si="6"/>
        <v>0.34319689721024549</v>
      </c>
      <c r="U14" s="419">
        <f t="shared" si="4"/>
        <v>3.9135214364236504E-3</v>
      </c>
    </row>
    <row r="15" spans="2:21" s="69" customFormat="1" ht="15" customHeight="1" x14ac:dyDescent="0.25">
      <c r="B15" s="240" t="s">
        <v>96</v>
      </c>
      <c r="C15" s="219">
        <v>800896</v>
      </c>
      <c r="D15" s="219">
        <v>905141</v>
      </c>
      <c r="E15" s="219">
        <v>917071</v>
      </c>
      <c r="F15" s="219">
        <v>963959</v>
      </c>
      <c r="G15" s="219">
        <v>1059482</v>
      </c>
      <c r="H15" s="219">
        <v>406778</v>
      </c>
      <c r="I15" s="219">
        <v>708819</v>
      </c>
      <c r="J15" s="268">
        <v>1032023</v>
      </c>
      <c r="K15" s="268">
        <v>1145247</v>
      </c>
      <c r="L15" s="268">
        <v>1152065</v>
      </c>
      <c r="M15" s="419">
        <f t="shared" si="1"/>
        <v>0.13016047027329392</v>
      </c>
      <c r="N15" s="241">
        <f t="shared" si="2"/>
        <v>1.3180266941835495E-2</v>
      </c>
      <c r="O15" s="241">
        <f t="shared" si="0"/>
        <v>5.1127993361473667E-2</v>
      </c>
      <c r="P15" s="241">
        <f t="shared" si="0"/>
        <v>9.9094463561209656E-2</v>
      </c>
      <c r="Q15" s="241">
        <f t="shared" si="5"/>
        <v>-0.61605954608006552</v>
      </c>
      <c r="R15" s="241">
        <f t="shared" si="0"/>
        <v>0.74252049029200196</v>
      </c>
      <c r="S15" s="241">
        <f t="shared" si="3"/>
        <v>0.45597536183426235</v>
      </c>
      <c r="T15" s="241">
        <f t="shared" si="6"/>
        <v>0.10971073319102387</v>
      </c>
      <c r="U15" s="419">
        <f t="shared" si="4"/>
        <v>5.9533009036478735E-3</v>
      </c>
    </row>
    <row r="16" spans="2:21" s="69" customFormat="1" ht="15" customHeight="1" x14ac:dyDescent="0.25">
      <c r="B16" s="240" t="s">
        <v>104</v>
      </c>
      <c r="C16" s="219">
        <v>9016</v>
      </c>
      <c r="D16" s="219">
        <v>3315</v>
      </c>
      <c r="E16" s="219">
        <v>0</v>
      </c>
      <c r="F16" s="219">
        <v>0</v>
      </c>
      <c r="G16" s="219">
        <v>0</v>
      </c>
      <c r="H16" s="219">
        <v>0</v>
      </c>
      <c r="I16" s="219">
        <v>0</v>
      </c>
      <c r="J16" s="219">
        <v>0</v>
      </c>
      <c r="K16" s="219">
        <v>8415</v>
      </c>
      <c r="L16" s="219">
        <v>24657</v>
      </c>
      <c r="M16" s="419">
        <f t="shared" si="1"/>
        <v>-0.63232031943212075</v>
      </c>
      <c r="N16" s="241">
        <f t="shared" si="2"/>
        <v>-1</v>
      </c>
      <c r="O16" s="241"/>
      <c r="P16" s="241"/>
      <c r="Q16" s="241"/>
      <c r="R16" s="241"/>
      <c r="S16" s="241"/>
      <c r="T16" s="241"/>
      <c r="U16" s="419">
        <f t="shared" si="4"/>
        <v>1.9301247771836008</v>
      </c>
    </row>
    <row r="17" spans="2:21" s="69" customFormat="1" ht="15" customHeight="1" x14ac:dyDescent="0.25">
      <c r="B17" s="240" t="s">
        <v>80</v>
      </c>
      <c r="C17" s="219">
        <v>12147</v>
      </c>
      <c r="D17" s="219">
        <v>12161</v>
      </c>
      <c r="E17" s="219">
        <v>10755</v>
      </c>
      <c r="F17" s="219">
        <v>12447</v>
      </c>
      <c r="G17" s="219">
        <v>11295</v>
      </c>
      <c r="H17" s="219">
        <v>1163</v>
      </c>
      <c r="I17" s="219">
        <v>0</v>
      </c>
      <c r="J17" s="219">
        <v>0</v>
      </c>
      <c r="K17" s="268">
        <v>0</v>
      </c>
      <c r="L17" s="268" t="s">
        <v>157</v>
      </c>
      <c r="M17" s="419">
        <f t="shared" si="1"/>
        <v>1.1525479542273676E-3</v>
      </c>
      <c r="N17" s="241">
        <f t="shared" si="2"/>
        <v>-0.11561549214702738</v>
      </c>
      <c r="O17" s="241">
        <f t="shared" si="0"/>
        <v>0.15732217573221763</v>
      </c>
      <c r="P17" s="241">
        <f t="shared" si="0"/>
        <v>-9.2552422270426593E-2</v>
      </c>
      <c r="Q17" s="241">
        <f t="shared" si="5"/>
        <v>-0.89703408587870737</v>
      </c>
      <c r="R17" s="241">
        <f t="shared" si="0"/>
        <v>-1</v>
      </c>
      <c r="S17" s="241"/>
      <c r="T17" s="241"/>
      <c r="U17" s="419"/>
    </row>
    <row r="18" spans="2:21" s="69" customFormat="1" ht="13.5" x14ac:dyDescent="0.25">
      <c r="B18" s="99"/>
      <c r="C18" s="99"/>
      <c r="D18" s="122"/>
      <c r="E18" s="122"/>
      <c r="F18" s="122"/>
      <c r="G18" s="122"/>
      <c r="H18" s="122"/>
      <c r="I18" s="122"/>
      <c r="J18" s="122"/>
      <c r="K18" s="122"/>
      <c r="L18" s="122"/>
      <c r="M18" s="122"/>
    </row>
    <row r="19" spans="2:21" s="8" customFormat="1" ht="14.25" x14ac:dyDescent="0.25">
      <c r="B19" s="473" t="s">
        <v>27</v>
      </c>
      <c r="C19" s="473"/>
      <c r="D19" s="473"/>
      <c r="E19" s="473"/>
      <c r="F19" s="2"/>
      <c r="G19" s="2"/>
      <c r="H19" s="2"/>
      <c r="I19" s="2"/>
      <c r="J19" s="2"/>
    </row>
    <row r="20" spans="2:21" s="8" customFormat="1" ht="14.25" x14ac:dyDescent="0.25">
      <c r="B20" s="153" t="s">
        <v>160</v>
      </c>
      <c r="C20" s="153"/>
      <c r="D20" s="153"/>
      <c r="E20" s="152"/>
      <c r="F20" s="2"/>
      <c r="G20" s="2"/>
      <c r="H20" s="2"/>
      <c r="I20" s="2"/>
      <c r="J20" s="2"/>
    </row>
    <row r="21" spans="2:21" s="2" customFormat="1" ht="13.5" x14ac:dyDescent="0.25">
      <c r="B21" s="153"/>
      <c r="C21" s="153"/>
      <c r="D21" s="153"/>
      <c r="E21" s="152"/>
    </row>
  </sheetData>
  <mergeCells count="13">
    <mergeCell ref="U6:U7"/>
    <mergeCell ref="C6:L6"/>
    <mergeCell ref="O6:O7"/>
    <mergeCell ref="B19:E19"/>
    <mergeCell ref="B5:H5"/>
    <mergeCell ref="B6:B7"/>
    <mergeCell ref="N6:N7"/>
    <mergeCell ref="M6:M7"/>
    <mergeCell ref="T6:T7"/>
    <mergeCell ref="R6:R7"/>
    <mergeCell ref="P6:P7"/>
    <mergeCell ref="Q6:Q7"/>
    <mergeCell ref="S6:S7"/>
  </mergeCells>
  <conditionalFormatting sqref="M8:Q17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8:R17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8:S17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8:U17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36"/>
  <sheetViews>
    <sheetView showGridLines="0" topLeftCell="A4" zoomScale="70" zoomScaleNormal="70" workbookViewId="0">
      <selection activeCell="C9" sqref="C9"/>
    </sheetView>
  </sheetViews>
  <sheetFormatPr baseColWidth="10" defaultRowHeight="16.5" x14ac:dyDescent="0.3"/>
  <cols>
    <col min="1" max="1" width="3.85546875" style="67" customWidth="1"/>
    <col min="2" max="2" width="28.85546875" style="67" customWidth="1"/>
    <col min="3" max="4" width="14.42578125" style="67" bestFit="1" customWidth="1"/>
    <col min="5" max="5" width="14.7109375" style="67" customWidth="1"/>
    <col min="6" max="6" width="14.28515625" style="67" customWidth="1"/>
    <col min="7" max="7" width="14.28515625" style="70" customWidth="1"/>
    <col min="8" max="20" width="14.28515625" style="67" customWidth="1"/>
    <col min="21" max="21" width="13.140625" style="67" bestFit="1" customWidth="1"/>
    <col min="22" max="256" width="11.42578125" style="67"/>
    <col min="257" max="257" width="3.85546875" style="67" customWidth="1"/>
    <col min="258" max="258" width="43.85546875" style="67" customWidth="1"/>
    <col min="259" max="262" width="22.42578125" style="67" customWidth="1"/>
    <col min="263" max="512" width="11.42578125" style="67"/>
    <col min="513" max="513" width="3.85546875" style="67" customWidth="1"/>
    <col min="514" max="514" width="43.85546875" style="67" customWidth="1"/>
    <col min="515" max="518" width="22.42578125" style="67" customWidth="1"/>
    <col min="519" max="768" width="11.42578125" style="67"/>
    <col min="769" max="769" width="3.85546875" style="67" customWidth="1"/>
    <col min="770" max="770" width="43.85546875" style="67" customWidth="1"/>
    <col min="771" max="774" width="22.42578125" style="67" customWidth="1"/>
    <col min="775" max="1024" width="11.42578125" style="67"/>
    <col min="1025" max="1025" width="3.85546875" style="67" customWidth="1"/>
    <col min="1026" max="1026" width="43.85546875" style="67" customWidth="1"/>
    <col min="1027" max="1030" width="22.42578125" style="67" customWidth="1"/>
    <col min="1031" max="1280" width="11.42578125" style="67"/>
    <col min="1281" max="1281" width="3.85546875" style="67" customWidth="1"/>
    <col min="1282" max="1282" width="43.85546875" style="67" customWidth="1"/>
    <col min="1283" max="1286" width="22.42578125" style="67" customWidth="1"/>
    <col min="1287" max="1536" width="11.42578125" style="67"/>
    <col min="1537" max="1537" width="3.85546875" style="67" customWidth="1"/>
    <col min="1538" max="1538" width="43.85546875" style="67" customWidth="1"/>
    <col min="1539" max="1542" width="22.42578125" style="67" customWidth="1"/>
    <col min="1543" max="1792" width="11.42578125" style="67"/>
    <col min="1793" max="1793" width="3.85546875" style="67" customWidth="1"/>
    <col min="1794" max="1794" width="43.85546875" style="67" customWidth="1"/>
    <col min="1795" max="1798" width="22.42578125" style="67" customWidth="1"/>
    <col min="1799" max="2048" width="11.42578125" style="67"/>
    <col min="2049" max="2049" width="3.85546875" style="67" customWidth="1"/>
    <col min="2050" max="2050" width="43.85546875" style="67" customWidth="1"/>
    <col min="2051" max="2054" width="22.42578125" style="67" customWidth="1"/>
    <col min="2055" max="2304" width="11.42578125" style="67"/>
    <col min="2305" max="2305" width="3.85546875" style="67" customWidth="1"/>
    <col min="2306" max="2306" width="43.85546875" style="67" customWidth="1"/>
    <col min="2307" max="2310" width="22.42578125" style="67" customWidth="1"/>
    <col min="2311" max="2560" width="11.42578125" style="67"/>
    <col min="2561" max="2561" width="3.85546875" style="67" customWidth="1"/>
    <col min="2562" max="2562" width="43.85546875" style="67" customWidth="1"/>
    <col min="2563" max="2566" width="22.42578125" style="67" customWidth="1"/>
    <col min="2567" max="2816" width="11.42578125" style="67"/>
    <col min="2817" max="2817" width="3.85546875" style="67" customWidth="1"/>
    <col min="2818" max="2818" width="43.85546875" style="67" customWidth="1"/>
    <col min="2819" max="2822" width="22.42578125" style="67" customWidth="1"/>
    <col min="2823" max="3072" width="11.42578125" style="67"/>
    <col min="3073" max="3073" width="3.85546875" style="67" customWidth="1"/>
    <col min="3074" max="3074" width="43.85546875" style="67" customWidth="1"/>
    <col min="3075" max="3078" width="22.42578125" style="67" customWidth="1"/>
    <col min="3079" max="3328" width="11.42578125" style="67"/>
    <col min="3329" max="3329" width="3.85546875" style="67" customWidth="1"/>
    <col min="3330" max="3330" width="43.85546875" style="67" customWidth="1"/>
    <col min="3331" max="3334" width="22.42578125" style="67" customWidth="1"/>
    <col min="3335" max="3584" width="11.42578125" style="67"/>
    <col min="3585" max="3585" width="3.85546875" style="67" customWidth="1"/>
    <col min="3586" max="3586" width="43.85546875" style="67" customWidth="1"/>
    <col min="3587" max="3590" width="22.42578125" style="67" customWidth="1"/>
    <col min="3591" max="3840" width="11.42578125" style="67"/>
    <col min="3841" max="3841" width="3.85546875" style="67" customWidth="1"/>
    <col min="3842" max="3842" width="43.85546875" style="67" customWidth="1"/>
    <col min="3843" max="3846" width="22.42578125" style="67" customWidth="1"/>
    <col min="3847" max="4096" width="11.42578125" style="67"/>
    <col min="4097" max="4097" width="3.85546875" style="67" customWidth="1"/>
    <col min="4098" max="4098" width="43.85546875" style="67" customWidth="1"/>
    <col min="4099" max="4102" width="22.42578125" style="67" customWidth="1"/>
    <col min="4103" max="4352" width="11.42578125" style="67"/>
    <col min="4353" max="4353" width="3.85546875" style="67" customWidth="1"/>
    <col min="4354" max="4354" width="43.85546875" style="67" customWidth="1"/>
    <col min="4355" max="4358" width="22.42578125" style="67" customWidth="1"/>
    <col min="4359" max="4608" width="11.42578125" style="67"/>
    <col min="4609" max="4609" width="3.85546875" style="67" customWidth="1"/>
    <col min="4610" max="4610" width="43.85546875" style="67" customWidth="1"/>
    <col min="4611" max="4614" width="22.42578125" style="67" customWidth="1"/>
    <col min="4615" max="4864" width="11.42578125" style="67"/>
    <col min="4865" max="4865" width="3.85546875" style="67" customWidth="1"/>
    <col min="4866" max="4866" width="43.85546875" style="67" customWidth="1"/>
    <col min="4867" max="4870" width="22.42578125" style="67" customWidth="1"/>
    <col min="4871" max="5120" width="11.42578125" style="67"/>
    <col min="5121" max="5121" width="3.85546875" style="67" customWidth="1"/>
    <col min="5122" max="5122" width="43.85546875" style="67" customWidth="1"/>
    <col min="5123" max="5126" width="22.42578125" style="67" customWidth="1"/>
    <col min="5127" max="5376" width="11.42578125" style="67"/>
    <col min="5377" max="5377" width="3.85546875" style="67" customWidth="1"/>
    <col min="5378" max="5378" width="43.85546875" style="67" customWidth="1"/>
    <col min="5379" max="5382" width="22.42578125" style="67" customWidth="1"/>
    <col min="5383" max="5632" width="11.42578125" style="67"/>
    <col min="5633" max="5633" width="3.85546875" style="67" customWidth="1"/>
    <col min="5634" max="5634" width="43.85546875" style="67" customWidth="1"/>
    <col min="5635" max="5638" width="22.42578125" style="67" customWidth="1"/>
    <col min="5639" max="5888" width="11.42578125" style="67"/>
    <col min="5889" max="5889" width="3.85546875" style="67" customWidth="1"/>
    <col min="5890" max="5890" width="43.85546875" style="67" customWidth="1"/>
    <col min="5891" max="5894" width="22.42578125" style="67" customWidth="1"/>
    <col min="5895" max="6144" width="11.42578125" style="67"/>
    <col min="6145" max="6145" width="3.85546875" style="67" customWidth="1"/>
    <col min="6146" max="6146" width="43.85546875" style="67" customWidth="1"/>
    <col min="6147" max="6150" width="22.42578125" style="67" customWidth="1"/>
    <col min="6151" max="6400" width="11.42578125" style="67"/>
    <col min="6401" max="6401" width="3.85546875" style="67" customWidth="1"/>
    <col min="6402" max="6402" width="43.85546875" style="67" customWidth="1"/>
    <col min="6403" max="6406" width="22.42578125" style="67" customWidth="1"/>
    <col min="6407" max="6656" width="11.42578125" style="67"/>
    <col min="6657" max="6657" width="3.85546875" style="67" customWidth="1"/>
    <col min="6658" max="6658" width="43.85546875" style="67" customWidth="1"/>
    <col min="6659" max="6662" width="22.42578125" style="67" customWidth="1"/>
    <col min="6663" max="6912" width="11.42578125" style="67"/>
    <col min="6913" max="6913" width="3.85546875" style="67" customWidth="1"/>
    <col min="6914" max="6914" width="43.85546875" style="67" customWidth="1"/>
    <col min="6915" max="6918" width="22.42578125" style="67" customWidth="1"/>
    <col min="6919" max="7168" width="11.42578125" style="67"/>
    <col min="7169" max="7169" width="3.85546875" style="67" customWidth="1"/>
    <col min="7170" max="7170" width="43.85546875" style="67" customWidth="1"/>
    <col min="7171" max="7174" width="22.42578125" style="67" customWidth="1"/>
    <col min="7175" max="7424" width="11.42578125" style="67"/>
    <col min="7425" max="7425" width="3.85546875" style="67" customWidth="1"/>
    <col min="7426" max="7426" width="43.85546875" style="67" customWidth="1"/>
    <col min="7427" max="7430" width="22.42578125" style="67" customWidth="1"/>
    <col min="7431" max="7680" width="11.42578125" style="67"/>
    <col min="7681" max="7681" width="3.85546875" style="67" customWidth="1"/>
    <col min="7682" max="7682" width="43.85546875" style="67" customWidth="1"/>
    <col min="7683" max="7686" width="22.42578125" style="67" customWidth="1"/>
    <col min="7687" max="7936" width="11.42578125" style="67"/>
    <col min="7937" max="7937" width="3.85546875" style="67" customWidth="1"/>
    <col min="7938" max="7938" width="43.85546875" style="67" customWidth="1"/>
    <col min="7939" max="7942" width="22.42578125" style="67" customWidth="1"/>
    <col min="7943" max="8192" width="11.42578125" style="67"/>
    <col min="8193" max="8193" width="3.85546875" style="67" customWidth="1"/>
    <col min="8194" max="8194" width="43.85546875" style="67" customWidth="1"/>
    <col min="8195" max="8198" width="22.42578125" style="67" customWidth="1"/>
    <col min="8199" max="8448" width="11.42578125" style="67"/>
    <col min="8449" max="8449" width="3.85546875" style="67" customWidth="1"/>
    <col min="8450" max="8450" width="43.85546875" style="67" customWidth="1"/>
    <col min="8451" max="8454" width="22.42578125" style="67" customWidth="1"/>
    <col min="8455" max="8704" width="11.42578125" style="67"/>
    <col min="8705" max="8705" width="3.85546875" style="67" customWidth="1"/>
    <col min="8706" max="8706" width="43.85546875" style="67" customWidth="1"/>
    <col min="8707" max="8710" width="22.42578125" style="67" customWidth="1"/>
    <col min="8711" max="8960" width="11.42578125" style="67"/>
    <col min="8961" max="8961" width="3.85546875" style="67" customWidth="1"/>
    <col min="8962" max="8962" width="43.85546875" style="67" customWidth="1"/>
    <col min="8963" max="8966" width="22.42578125" style="67" customWidth="1"/>
    <col min="8967" max="9216" width="11.42578125" style="67"/>
    <col min="9217" max="9217" width="3.85546875" style="67" customWidth="1"/>
    <col min="9218" max="9218" width="43.85546875" style="67" customWidth="1"/>
    <col min="9219" max="9222" width="22.42578125" style="67" customWidth="1"/>
    <col min="9223" max="9472" width="11.42578125" style="67"/>
    <col min="9473" max="9473" width="3.85546875" style="67" customWidth="1"/>
    <col min="9474" max="9474" width="43.85546875" style="67" customWidth="1"/>
    <col min="9475" max="9478" width="22.42578125" style="67" customWidth="1"/>
    <col min="9479" max="9728" width="11.42578125" style="67"/>
    <col min="9729" max="9729" width="3.85546875" style="67" customWidth="1"/>
    <col min="9730" max="9730" width="43.85546875" style="67" customWidth="1"/>
    <col min="9731" max="9734" width="22.42578125" style="67" customWidth="1"/>
    <col min="9735" max="9984" width="11.42578125" style="67"/>
    <col min="9985" max="9985" width="3.85546875" style="67" customWidth="1"/>
    <col min="9986" max="9986" width="43.85546875" style="67" customWidth="1"/>
    <col min="9987" max="9990" width="22.42578125" style="67" customWidth="1"/>
    <col min="9991" max="10240" width="11.42578125" style="67"/>
    <col min="10241" max="10241" width="3.85546875" style="67" customWidth="1"/>
    <col min="10242" max="10242" width="43.85546875" style="67" customWidth="1"/>
    <col min="10243" max="10246" width="22.42578125" style="67" customWidth="1"/>
    <col min="10247" max="10496" width="11.42578125" style="67"/>
    <col min="10497" max="10497" width="3.85546875" style="67" customWidth="1"/>
    <col min="10498" max="10498" width="43.85546875" style="67" customWidth="1"/>
    <col min="10499" max="10502" width="22.42578125" style="67" customWidth="1"/>
    <col min="10503" max="10752" width="11.42578125" style="67"/>
    <col min="10753" max="10753" width="3.85546875" style="67" customWidth="1"/>
    <col min="10754" max="10754" width="43.85546875" style="67" customWidth="1"/>
    <col min="10755" max="10758" width="22.42578125" style="67" customWidth="1"/>
    <col min="10759" max="11008" width="11.42578125" style="67"/>
    <col min="11009" max="11009" width="3.85546875" style="67" customWidth="1"/>
    <col min="11010" max="11010" width="43.85546875" style="67" customWidth="1"/>
    <col min="11011" max="11014" width="22.42578125" style="67" customWidth="1"/>
    <col min="11015" max="11264" width="11.42578125" style="67"/>
    <col min="11265" max="11265" width="3.85546875" style="67" customWidth="1"/>
    <col min="11266" max="11266" width="43.85546875" style="67" customWidth="1"/>
    <col min="11267" max="11270" width="22.42578125" style="67" customWidth="1"/>
    <col min="11271" max="11520" width="11.42578125" style="67"/>
    <col min="11521" max="11521" width="3.85546875" style="67" customWidth="1"/>
    <col min="11522" max="11522" width="43.85546875" style="67" customWidth="1"/>
    <col min="11523" max="11526" width="22.42578125" style="67" customWidth="1"/>
    <col min="11527" max="11776" width="11.42578125" style="67"/>
    <col min="11777" max="11777" width="3.85546875" style="67" customWidth="1"/>
    <col min="11778" max="11778" width="43.85546875" style="67" customWidth="1"/>
    <col min="11779" max="11782" width="22.42578125" style="67" customWidth="1"/>
    <col min="11783" max="12032" width="11.42578125" style="67"/>
    <col min="12033" max="12033" width="3.85546875" style="67" customWidth="1"/>
    <col min="12034" max="12034" width="43.85546875" style="67" customWidth="1"/>
    <col min="12035" max="12038" width="22.42578125" style="67" customWidth="1"/>
    <col min="12039" max="12288" width="11.42578125" style="67"/>
    <col min="12289" max="12289" width="3.85546875" style="67" customWidth="1"/>
    <col min="12290" max="12290" width="43.85546875" style="67" customWidth="1"/>
    <col min="12291" max="12294" width="22.42578125" style="67" customWidth="1"/>
    <col min="12295" max="12544" width="11.42578125" style="67"/>
    <col min="12545" max="12545" width="3.85546875" style="67" customWidth="1"/>
    <col min="12546" max="12546" width="43.85546875" style="67" customWidth="1"/>
    <col min="12547" max="12550" width="22.42578125" style="67" customWidth="1"/>
    <col min="12551" max="12800" width="11.42578125" style="67"/>
    <col min="12801" max="12801" width="3.85546875" style="67" customWidth="1"/>
    <col min="12802" max="12802" width="43.85546875" style="67" customWidth="1"/>
    <col min="12803" max="12806" width="22.42578125" style="67" customWidth="1"/>
    <col min="12807" max="13056" width="11.42578125" style="67"/>
    <col min="13057" max="13057" width="3.85546875" style="67" customWidth="1"/>
    <col min="13058" max="13058" width="43.85546875" style="67" customWidth="1"/>
    <col min="13059" max="13062" width="22.42578125" style="67" customWidth="1"/>
    <col min="13063" max="13312" width="11.42578125" style="67"/>
    <col min="13313" max="13313" width="3.85546875" style="67" customWidth="1"/>
    <col min="13314" max="13314" width="43.85546875" style="67" customWidth="1"/>
    <col min="13315" max="13318" width="22.42578125" style="67" customWidth="1"/>
    <col min="13319" max="13568" width="11.42578125" style="67"/>
    <col min="13569" max="13569" width="3.85546875" style="67" customWidth="1"/>
    <col min="13570" max="13570" width="43.85546875" style="67" customWidth="1"/>
    <col min="13571" max="13574" width="22.42578125" style="67" customWidth="1"/>
    <col min="13575" max="13824" width="11.42578125" style="67"/>
    <col min="13825" max="13825" width="3.85546875" style="67" customWidth="1"/>
    <col min="13826" max="13826" width="43.85546875" style="67" customWidth="1"/>
    <col min="13827" max="13830" width="22.42578125" style="67" customWidth="1"/>
    <col min="13831" max="14080" width="11.42578125" style="67"/>
    <col min="14081" max="14081" width="3.85546875" style="67" customWidth="1"/>
    <col min="14082" max="14082" width="43.85546875" style="67" customWidth="1"/>
    <col min="14083" max="14086" width="22.42578125" style="67" customWidth="1"/>
    <col min="14087" max="14336" width="11.42578125" style="67"/>
    <col min="14337" max="14337" width="3.85546875" style="67" customWidth="1"/>
    <col min="14338" max="14338" width="43.85546875" style="67" customWidth="1"/>
    <col min="14339" max="14342" width="22.42578125" style="67" customWidth="1"/>
    <col min="14343" max="14592" width="11.42578125" style="67"/>
    <col min="14593" max="14593" width="3.85546875" style="67" customWidth="1"/>
    <col min="14594" max="14594" width="43.85546875" style="67" customWidth="1"/>
    <col min="14595" max="14598" width="22.42578125" style="67" customWidth="1"/>
    <col min="14599" max="14848" width="11.42578125" style="67"/>
    <col min="14849" max="14849" width="3.85546875" style="67" customWidth="1"/>
    <col min="14850" max="14850" width="43.85546875" style="67" customWidth="1"/>
    <col min="14851" max="14854" width="22.42578125" style="67" customWidth="1"/>
    <col min="14855" max="15104" width="11.42578125" style="67"/>
    <col min="15105" max="15105" width="3.85546875" style="67" customWidth="1"/>
    <col min="15106" max="15106" width="43.85546875" style="67" customWidth="1"/>
    <col min="15107" max="15110" width="22.42578125" style="67" customWidth="1"/>
    <col min="15111" max="15360" width="11.42578125" style="67"/>
    <col min="15361" max="15361" width="3.85546875" style="67" customWidth="1"/>
    <col min="15362" max="15362" width="43.85546875" style="67" customWidth="1"/>
    <col min="15363" max="15366" width="22.42578125" style="67" customWidth="1"/>
    <col min="15367" max="15616" width="11.42578125" style="67"/>
    <col min="15617" max="15617" width="3.85546875" style="67" customWidth="1"/>
    <col min="15618" max="15618" width="43.85546875" style="67" customWidth="1"/>
    <col min="15619" max="15622" width="22.42578125" style="67" customWidth="1"/>
    <col min="15623" max="15872" width="11.42578125" style="67"/>
    <col min="15873" max="15873" width="3.85546875" style="67" customWidth="1"/>
    <col min="15874" max="15874" width="43.85546875" style="67" customWidth="1"/>
    <col min="15875" max="15878" width="22.42578125" style="67" customWidth="1"/>
    <col min="15879" max="16128" width="11.42578125" style="67"/>
    <col min="16129" max="16129" width="3.85546875" style="67" customWidth="1"/>
    <col min="16130" max="16130" width="43.85546875" style="67" customWidth="1"/>
    <col min="16131" max="16134" width="22.42578125" style="67" customWidth="1"/>
    <col min="16135" max="16384" width="11.42578125" style="67"/>
  </cols>
  <sheetData>
    <row r="1" spans="2:22" ht="18" customHeight="1" x14ac:dyDescent="0.3"/>
    <row r="2" spans="2:22" ht="18" customHeight="1" x14ac:dyDescent="0.3"/>
    <row r="3" spans="2:22" ht="18" customHeight="1" x14ac:dyDescent="0.3"/>
    <row r="4" spans="2:22" ht="18" customHeight="1" x14ac:dyDescent="0.3"/>
    <row r="5" spans="2:22" s="72" customFormat="1" ht="18" customHeight="1" x14ac:dyDescent="0.3">
      <c r="B5" s="476"/>
      <c r="C5" s="476"/>
      <c r="D5" s="476"/>
      <c r="E5" s="476"/>
      <c r="F5" s="476"/>
      <c r="G5" s="71"/>
    </row>
    <row r="6" spans="2:22" ht="18" customHeight="1" x14ac:dyDescent="0.3">
      <c r="B6" s="477"/>
      <c r="C6" s="477"/>
      <c r="D6" s="477"/>
      <c r="E6" s="477"/>
      <c r="F6" s="477"/>
      <c r="G6" s="477"/>
      <c r="H6" s="477"/>
      <c r="I6" s="477"/>
      <c r="J6" s="477"/>
      <c r="K6" s="477"/>
      <c r="L6" s="477"/>
    </row>
    <row r="7" spans="2:22" ht="18" customHeight="1" x14ac:dyDescent="0.3">
      <c r="B7" s="69"/>
      <c r="C7" s="69"/>
      <c r="D7" s="69"/>
      <c r="E7" s="69"/>
      <c r="F7" s="69"/>
    </row>
    <row r="8" spans="2:22" ht="20.100000000000001" customHeight="1" x14ac:dyDescent="0.3">
      <c r="B8" s="456" t="s">
        <v>91</v>
      </c>
      <c r="C8" s="478">
        <v>2015</v>
      </c>
      <c r="D8" s="479"/>
      <c r="E8" s="456">
        <v>2016</v>
      </c>
      <c r="F8" s="456"/>
      <c r="G8" s="456">
        <v>2017</v>
      </c>
      <c r="H8" s="456"/>
      <c r="I8" s="455">
        <v>2018</v>
      </c>
      <c r="J8" s="455"/>
      <c r="K8" s="455">
        <v>2019</v>
      </c>
      <c r="L8" s="455"/>
      <c r="M8" s="456">
        <v>2020</v>
      </c>
      <c r="N8" s="456"/>
      <c r="O8" s="456">
        <v>2021</v>
      </c>
      <c r="P8" s="456"/>
      <c r="Q8" s="456">
        <v>2022</v>
      </c>
      <c r="R8" s="456"/>
      <c r="S8" s="456">
        <v>2023</v>
      </c>
      <c r="T8" s="456"/>
      <c r="U8" s="456">
        <v>2024</v>
      </c>
      <c r="V8" s="456"/>
    </row>
    <row r="9" spans="2:22" s="69" customFormat="1" ht="29.25" customHeight="1" x14ac:dyDescent="0.25">
      <c r="B9" s="456"/>
      <c r="C9" s="380" t="s">
        <v>164</v>
      </c>
      <c r="D9" s="380" t="s">
        <v>165</v>
      </c>
      <c r="E9" s="325" t="s">
        <v>164</v>
      </c>
      <c r="F9" s="326" t="s">
        <v>165</v>
      </c>
      <c r="G9" s="326" t="s">
        <v>164</v>
      </c>
      <c r="H9" s="326" t="s">
        <v>165</v>
      </c>
      <c r="I9" s="325" t="s">
        <v>164</v>
      </c>
      <c r="J9" s="325" t="s">
        <v>165</v>
      </c>
      <c r="K9" s="325" t="s">
        <v>164</v>
      </c>
      <c r="L9" s="326" t="s">
        <v>165</v>
      </c>
      <c r="M9" s="326" t="s">
        <v>164</v>
      </c>
      <c r="N9" s="326" t="s">
        <v>165</v>
      </c>
      <c r="O9" s="326" t="s">
        <v>164</v>
      </c>
      <c r="P9" s="326" t="s">
        <v>165</v>
      </c>
      <c r="Q9" s="326" t="s">
        <v>164</v>
      </c>
      <c r="R9" s="326" t="s">
        <v>165</v>
      </c>
      <c r="S9" s="326" t="s">
        <v>164</v>
      </c>
      <c r="T9" s="326" t="s">
        <v>165</v>
      </c>
      <c r="U9" s="380" t="s">
        <v>164</v>
      </c>
      <c r="V9" s="380" t="s">
        <v>165</v>
      </c>
    </row>
    <row r="10" spans="2:22" s="157" customFormat="1" ht="20.45" customHeight="1" x14ac:dyDescent="0.2">
      <c r="B10" s="366" t="s">
        <v>93</v>
      </c>
      <c r="C10" s="386">
        <f>SUM(C11:C15)</f>
        <v>1962663</v>
      </c>
      <c r="D10" s="386">
        <f>SUM(D11:D15)</f>
        <v>1951106</v>
      </c>
      <c r="E10" s="367">
        <f>SUM(E11:E15)</f>
        <v>1967423</v>
      </c>
      <c r="F10" s="367">
        <f t="shared" ref="F10:L10" si="0">SUM(F11:F15)</f>
        <v>2000011</v>
      </c>
      <c r="G10" s="367">
        <f t="shared" si="0"/>
        <v>2026919</v>
      </c>
      <c r="H10" s="367">
        <f t="shared" si="0"/>
        <v>2037598</v>
      </c>
      <c r="I10" s="367">
        <f t="shared" si="0"/>
        <v>2136661</v>
      </c>
      <c r="J10" s="367">
        <f t="shared" si="0"/>
        <v>2168340</v>
      </c>
      <c r="K10" s="367">
        <f>SUM(K11:K15)</f>
        <v>2174975</v>
      </c>
      <c r="L10" s="367">
        <f t="shared" si="0"/>
        <v>2212098</v>
      </c>
      <c r="M10" s="367">
        <f t="shared" ref="M10:P10" si="1">SUM(M11:M15)</f>
        <v>702211</v>
      </c>
      <c r="N10" s="367">
        <f t="shared" si="1"/>
        <v>759580</v>
      </c>
      <c r="O10" s="367">
        <f t="shared" si="1"/>
        <v>1259532</v>
      </c>
      <c r="P10" s="367">
        <f t="shared" si="1"/>
        <v>1325776</v>
      </c>
      <c r="Q10" s="367">
        <f t="shared" ref="Q10:V10" si="2">SUM(Q11:Q15)</f>
        <v>1840568</v>
      </c>
      <c r="R10" s="367">
        <f t="shared" si="2"/>
        <v>1946297</v>
      </c>
      <c r="S10" s="367">
        <f t="shared" si="2"/>
        <v>2278692</v>
      </c>
      <c r="T10" s="367">
        <f t="shared" si="2"/>
        <v>2381712</v>
      </c>
      <c r="U10" s="367">
        <f t="shared" si="2"/>
        <v>2327789</v>
      </c>
      <c r="V10" s="367">
        <f t="shared" si="2"/>
        <v>2409578</v>
      </c>
    </row>
    <row r="11" spans="2:22" ht="20.45" customHeight="1" x14ac:dyDescent="0.3">
      <c r="B11" s="239" t="s">
        <v>98</v>
      </c>
      <c r="C11" s="237">
        <f>+[1]AE29!$B$7</f>
        <v>582004</v>
      </c>
      <c r="D11" s="237">
        <f>+[1]AE29!$D$7</f>
        <v>558097</v>
      </c>
      <c r="E11" s="237">
        <v>558262</v>
      </c>
      <c r="F11" s="269">
        <v>542158</v>
      </c>
      <c r="G11" s="237">
        <v>601294</v>
      </c>
      <c r="H11" s="234">
        <v>586818</v>
      </c>
      <c r="I11" s="270">
        <v>643191</v>
      </c>
      <c r="J11" s="270">
        <v>631213</v>
      </c>
      <c r="K11" s="237">
        <v>597599</v>
      </c>
      <c r="L11" s="237">
        <v>588137</v>
      </c>
      <c r="M11" s="237">
        <v>132620</v>
      </c>
      <c r="N11" s="237">
        <v>139920</v>
      </c>
      <c r="O11" s="237">
        <v>166821</v>
      </c>
      <c r="P11" s="237">
        <v>169920</v>
      </c>
      <c r="Q11" s="237">
        <v>447237</v>
      </c>
      <c r="R11" s="237">
        <v>445591</v>
      </c>
      <c r="S11" s="237">
        <v>703037</v>
      </c>
      <c r="T11" s="237">
        <v>701168</v>
      </c>
      <c r="U11" s="237">
        <v>737413</v>
      </c>
      <c r="V11" s="237">
        <v>710303</v>
      </c>
    </row>
    <row r="12" spans="2:22" ht="20.45" customHeight="1" x14ac:dyDescent="0.3">
      <c r="B12" s="239" t="s">
        <v>99</v>
      </c>
      <c r="C12" s="237">
        <f>+[1]AE29!$B$12</f>
        <v>437581</v>
      </c>
      <c r="D12" s="237">
        <f>+[1]AE29!$D$12</f>
        <v>412208</v>
      </c>
      <c r="E12" s="271">
        <v>434418</v>
      </c>
      <c r="F12" s="271">
        <v>445020</v>
      </c>
      <c r="G12" s="237">
        <v>433412</v>
      </c>
      <c r="H12" s="234">
        <v>435464</v>
      </c>
      <c r="I12" s="270">
        <v>465819</v>
      </c>
      <c r="J12" s="270">
        <v>463046</v>
      </c>
      <c r="K12" s="237">
        <v>498893</v>
      </c>
      <c r="L12" s="271">
        <v>508561</v>
      </c>
      <c r="M12" s="237">
        <v>127176</v>
      </c>
      <c r="N12" s="271">
        <v>135257</v>
      </c>
      <c r="O12" s="237">
        <v>335634</v>
      </c>
      <c r="P12" s="271">
        <v>362206</v>
      </c>
      <c r="Q12" s="237">
        <v>473352</v>
      </c>
      <c r="R12" s="271">
        <v>507889</v>
      </c>
      <c r="S12" s="237">
        <v>513711</v>
      </c>
      <c r="T12" s="271">
        <v>561805</v>
      </c>
      <c r="U12" s="237">
        <v>588781</v>
      </c>
      <c r="V12" s="271">
        <v>628092</v>
      </c>
    </row>
    <row r="13" spans="2:22" ht="20.45" customHeight="1" x14ac:dyDescent="0.3">
      <c r="B13" s="239" t="s">
        <v>100</v>
      </c>
      <c r="C13" s="237">
        <f>+[1]AE29!$B$17</f>
        <v>586868</v>
      </c>
      <c r="D13" s="237">
        <f>+[1]AE29!$D$17</f>
        <v>609979</v>
      </c>
      <c r="E13" s="272">
        <v>640983</v>
      </c>
      <c r="F13" s="272">
        <v>659581</v>
      </c>
      <c r="G13" s="237">
        <v>632889</v>
      </c>
      <c r="H13" s="234">
        <v>636756</v>
      </c>
      <c r="I13" s="270">
        <v>674806</v>
      </c>
      <c r="J13" s="270">
        <v>681779</v>
      </c>
      <c r="K13" s="237">
        <v>684877</v>
      </c>
      <c r="L13" s="272">
        <v>696008</v>
      </c>
      <c r="M13" s="237">
        <v>314118</v>
      </c>
      <c r="N13" s="272">
        <v>338823</v>
      </c>
      <c r="O13" s="237">
        <v>566138</v>
      </c>
      <c r="P13" s="272">
        <v>607569</v>
      </c>
      <c r="Q13" s="237">
        <v>632260</v>
      </c>
      <c r="R13" s="272">
        <v>665766</v>
      </c>
      <c r="S13" s="237">
        <v>716945</v>
      </c>
      <c r="T13" s="272">
        <v>746298</v>
      </c>
      <c r="U13" s="237">
        <v>654995</v>
      </c>
      <c r="V13" s="272">
        <v>684737</v>
      </c>
    </row>
    <row r="14" spans="2:22" ht="20.45" customHeight="1" x14ac:dyDescent="0.3">
      <c r="B14" s="239" t="s">
        <v>101</v>
      </c>
      <c r="C14" s="237">
        <f>+[1]AE29!$B$25</f>
        <v>114090</v>
      </c>
      <c r="D14" s="237">
        <f>+[1]AE29!$D$25</f>
        <v>137709</v>
      </c>
      <c r="E14" s="272">
        <v>97720</v>
      </c>
      <c r="F14" s="272">
        <v>106900</v>
      </c>
      <c r="G14" s="237">
        <v>84343</v>
      </c>
      <c r="H14" s="234">
        <v>96093</v>
      </c>
      <c r="I14" s="270">
        <v>75390</v>
      </c>
      <c r="J14" s="270">
        <v>89579</v>
      </c>
      <c r="K14" s="237">
        <v>81834</v>
      </c>
      <c r="L14" s="272">
        <v>87426</v>
      </c>
      <c r="M14" s="237">
        <v>24499</v>
      </c>
      <c r="N14" s="272">
        <v>24053</v>
      </c>
      <c r="O14" s="237">
        <v>10339</v>
      </c>
      <c r="P14" s="272">
        <v>11371</v>
      </c>
      <c r="Q14" s="237">
        <v>29896</v>
      </c>
      <c r="R14" s="272">
        <v>34105</v>
      </c>
      <c r="S14" s="237">
        <v>56835</v>
      </c>
      <c r="T14" s="272">
        <v>56028</v>
      </c>
      <c r="U14" s="237">
        <v>66431</v>
      </c>
      <c r="V14" s="272">
        <v>66307</v>
      </c>
    </row>
    <row r="15" spans="2:22" ht="20.45" customHeight="1" x14ac:dyDescent="0.3">
      <c r="B15" s="239" t="s">
        <v>102</v>
      </c>
      <c r="C15" s="237">
        <f>+[1]AE29!$B$31</f>
        <v>242120</v>
      </c>
      <c r="D15" s="237">
        <f>+[1]AE29!$D$31</f>
        <v>233113</v>
      </c>
      <c r="E15" s="272">
        <v>236040</v>
      </c>
      <c r="F15" s="272">
        <v>246352</v>
      </c>
      <c r="G15" s="237">
        <v>274981</v>
      </c>
      <c r="H15" s="234">
        <v>282467</v>
      </c>
      <c r="I15" s="270">
        <v>277455</v>
      </c>
      <c r="J15" s="270">
        <v>302723</v>
      </c>
      <c r="K15" s="237">
        <v>311772</v>
      </c>
      <c r="L15" s="272">
        <v>331966</v>
      </c>
      <c r="M15" s="237">
        <v>103798</v>
      </c>
      <c r="N15" s="272">
        <v>121527</v>
      </c>
      <c r="O15" s="237">
        <v>180600</v>
      </c>
      <c r="P15" s="272">
        <v>174710</v>
      </c>
      <c r="Q15" s="237">
        <v>257823</v>
      </c>
      <c r="R15" s="272">
        <v>292946</v>
      </c>
      <c r="S15" s="237">
        <v>288164</v>
      </c>
      <c r="T15" s="272">
        <v>316413</v>
      </c>
      <c r="U15" s="237">
        <v>280169</v>
      </c>
      <c r="V15" s="272">
        <v>320139</v>
      </c>
    </row>
    <row r="16" spans="2:22" ht="20.45" customHeight="1" x14ac:dyDescent="0.3">
      <c r="B16" s="176"/>
      <c r="C16" s="176"/>
      <c r="D16" s="176"/>
      <c r="E16" s="177"/>
      <c r="F16" s="177"/>
      <c r="G16" s="123"/>
      <c r="H16" s="114"/>
      <c r="I16" s="178"/>
      <c r="J16" s="178"/>
      <c r="K16" s="123"/>
      <c r="L16" s="177"/>
      <c r="M16" s="123"/>
      <c r="N16" s="177"/>
    </row>
    <row r="17" spans="2:14" ht="20.45" customHeight="1" x14ac:dyDescent="0.3">
      <c r="B17" s="176" t="s">
        <v>164</v>
      </c>
      <c r="C17" s="176"/>
      <c r="D17" s="176"/>
      <c r="E17" s="177"/>
      <c r="F17" s="177"/>
      <c r="G17" s="123"/>
      <c r="H17" s="114"/>
      <c r="I17" s="178"/>
      <c r="J17" s="178"/>
      <c r="K17" s="123"/>
      <c r="L17" s="177"/>
      <c r="M17" s="123"/>
      <c r="N17" s="177"/>
    </row>
    <row r="18" spans="2:14" ht="43.5" customHeight="1" x14ac:dyDescent="0.3">
      <c r="B18" s="368" t="s">
        <v>91</v>
      </c>
      <c r="C18" s="398" t="s">
        <v>217</v>
      </c>
      <c r="D18" s="326" t="s">
        <v>173</v>
      </c>
      <c r="E18" s="326" t="s">
        <v>174</v>
      </c>
      <c r="F18" s="326" t="s">
        <v>172</v>
      </c>
      <c r="G18" s="326" t="s">
        <v>162</v>
      </c>
      <c r="H18" s="326" t="s">
        <v>185</v>
      </c>
      <c r="I18" s="326" t="s">
        <v>191</v>
      </c>
      <c r="J18" s="326" t="s">
        <v>197</v>
      </c>
      <c r="K18" s="398" t="s">
        <v>218</v>
      </c>
    </row>
    <row r="19" spans="2:14" ht="20.45" customHeight="1" x14ac:dyDescent="0.3">
      <c r="B19" s="366" t="s">
        <v>93</v>
      </c>
      <c r="C19" s="324">
        <f>E10/C10-1</f>
        <v>2.4252762700474051E-3</v>
      </c>
      <c r="D19" s="324">
        <f>G10/E10-1</f>
        <v>3.024057358280352E-2</v>
      </c>
      <c r="E19" s="324">
        <f>I10/G10-1</f>
        <v>5.4142272088820498E-2</v>
      </c>
      <c r="F19" s="324">
        <f>K10/I10-1</f>
        <v>1.7931716823585964E-2</v>
      </c>
      <c r="G19" s="324">
        <f>M10/K10-1</f>
        <v>-0.67714065678915847</v>
      </c>
      <c r="H19" s="324">
        <f>O10/M10-1</f>
        <v>0.79366600637130436</v>
      </c>
      <c r="I19" s="324">
        <f>Q10/O10-1</f>
        <v>0.46131102663529</v>
      </c>
      <c r="J19" s="324">
        <f>S10/Q10-1</f>
        <v>0.23803738845834554</v>
      </c>
      <c r="K19" s="324">
        <f>U10/S10-1</f>
        <v>2.1546132605898549E-2</v>
      </c>
    </row>
    <row r="20" spans="2:14" ht="20.45" customHeight="1" x14ac:dyDescent="0.3">
      <c r="B20" s="239" t="s">
        <v>98</v>
      </c>
      <c r="C20" s="324">
        <f>E11/C11-1</f>
        <v>-4.0793534065057924E-2</v>
      </c>
      <c r="D20" s="216">
        <f t="shared" ref="D20:D24" si="3">G11/E11-1</f>
        <v>7.7082086905431391E-2</v>
      </c>
      <c r="E20" s="216">
        <f t="shared" ref="E20:E24" si="4">I11/G11-1</f>
        <v>6.9678060981815948E-2</v>
      </c>
      <c r="F20" s="216">
        <f t="shared" ref="F20:F24" si="5">K11/I11-1</f>
        <v>-7.0884076425198783E-2</v>
      </c>
      <c r="G20" s="216">
        <f t="shared" ref="G20:G24" si="6">M11/K11-1</f>
        <v>-0.77807861124265609</v>
      </c>
      <c r="H20" s="216">
        <f t="shared" ref="H20:H24" si="7">O11/M11-1</f>
        <v>0.25788719650128189</v>
      </c>
      <c r="I20" s="216">
        <f t="shared" ref="I20:I24" si="8">Q11/O11-1</f>
        <v>1.6809394500692361</v>
      </c>
      <c r="J20" s="216">
        <f t="shared" ref="J20:J24" si="9">S11/Q11-1</f>
        <v>0.57195625585539656</v>
      </c>
      <c r="K20" s="324">
        <f t="shared" ref="K20:K24" si="10">U11/S11-1</f>
        <v>4.8896430771068866E-2</v>
      </c>
    </row>
    <row r="21" spans="2:14" ht="20.45" customHeight="1" x14ac:dyDescent="0.3">
      <c r="B21" s="239" t="s">
        <v>99</v>
      </c>
      <c r="C21" s="324">
        <f t="shared" ref="C21:C24" si="11">E12/C12-1</f>
        <v>-7.2283760035284361E-3</v>
      </c>
      <c r="D21" s="216">
        <f t="shared" si="3"/>
        <v>-2.3157419812254165E-3</v>
      </c>
      <c r="E21" s="216">
        <f t="shared" si="4"/>
        <v>7.4771810655911652E-2</v>
      </c>
      <c r="F21" s="216">
        <f t="shared" si="5"/>
        <v>7.1001826889843578E-2</v>
      </c>
      <c r="G21" s="216">
        <f t="shared" si="6"/>
        <v>-0.74508361512388421</v>
      </c>
      <c r="H21" s="216">
        <f t="shared" si="7"/>
        <v>1.6391300245329306</v>
      </c>
      <c r="I21" s="216">
        <f t="shared" si="8"/>
        <v>0.41032195784694037</v>
      </c>
      <c r="J21" s="216">
        <f t="shared" si="9"/>
        <v>8.5262130507529177E-2</v>
      </c>
      <c r="K21" s="324">
        <f t="shared" si="10"/>
        <v>0.14613274779009977</v>
      </c>
    </row>
    <row r="22" spans="2:14" ht="20.45" customHeight="1" x14ac:dyDescent="0.3">
      <c r="B22" s="239" t="s">
        <v>100</v>
      </c>
      <c r="C22" s="324">
        <f t="shared" si="11"/>
        <v>9.2209832534743796E-2</v>
      </c>
      <c r="D22" s="216">
        <f t="shared" si="3"/>
        <v>-1.262747997996827E-2</v>
      </c>
      <c r="E22" s="216">
        <f t="shared" si="4"/>
        <v>6.6231203259971227E-2</v>
      </c>
      <c r="F22" s="216">
        <f t="shared" si="5"/>
        <v>1.4924289351309961E-2</v>
      </c>
      <c r="G22" s="216">
        <f t="shared" si="6"/>
        <v>-0.54135122073014563</v>
      </c>
      <c r="H22" s="216">
        <f t="shared" si="7"/>
        <v>0.8023099599513559</v>
      </c>
      <c r="I22" s="216">
        <f t="shared" si="8"/>
        <v>0.11679484507310933</v>
      </c>
      <c r="J22" s="216">
        <f t="shared" si="9"/>
        <v>0.13394015120361868</v>
      </c>
      <c r="K22" s="324">
        <f t="shared" si="10"/>
        <v>-8.6408301892055839E-2</v>
      </c>
    </row>
    <row r="23" spans="2:14" ht="20.45" customHeight="1" x14ac:dyDescent="0.3">
      <c r="B23" s="239" t="s">
        <v>101</v>
      </c>
      <c r="C23" s="324">
        <f t="shared" si="11"/>
        <v>-0.14348321500569727</v>
      </c>
      <c r="D23" s="216">
        <f t="shared" si="3"/>
        <v>-0.13689111747851002</v>
      </c>
      <c r="E23" s="216">
        <f t="shared" si="4"/>
        <v>-0.10614988795750679</v>
      </c>
      <c r="F23" s="216">
        <f t="shared" si="5"/>
        <v>8.5475527258257022E-2</v>
      </c>
      <c r="G23" s="216">
        <f t="shared" si="6"/>
        <v>-0.70062565681745981</v>
      </c>
      <c r="H23" s="216">
        <f t="shared" si="7"/>
        <v>-0.577982774807135</v>
      </c>
      <c r="I23" s="216">
        <f t="shared" si="8"/>
        <v>1.8915755875810039</v>
      </c>
      <c r="J23" s="216">
        <f t="shared" si="9"/>
        <v>0.90109044688252604</v>
      </c>
      <c r="K23" s="324">
        <f t="shared" si="10"/>
        <v>0.16883962347145243</v>
      </c>
    </row>
    <row r="24" spans="2:14" ht="20.45" customHeight="1" x14ac:dyDescent="0.3">
      <c r="B24" s="239" t="s">
        <v>102</v>
      </c>
      <c r="C24" s="324">
        <f t="shared" si="11"/>
        <v>-2.5111514951263847E-2</v>
      </c>
      <c r="D24" s="216">
        <f t="shared" si="3"/>
        <v>0.16497627520759184</v>
      </c>
      <c r="E24" s="216">
        <f t="shared" si="4"/>
        <v>8.996985246253475E-3</v>
      </c>
      <c r="F24" s="216">
        <f t="shared" si="5"/>
        <v>0.12368492187922375</v>
      </c>
      <c r="G24" s="216">
        <f t="shared" si="6"/>
        <v>-0.66707080815467712</v>
      </c>
      <c r="H24" s="216">
        <f t="shared" si="7"/>
        <v>0.73991791749359326</v>
      </c>
      <c r="I24" s="216">
        <f t="shared" si="8"/>
        <v>0.42759136212624593</v>
      </c>
      <c r="J24" s="216">
        <f t="shared" si="9"/>
        <v>0.11768151018334283</v>
      </c>
      <c r="K24" s="324">
        <f t="shared" si="10"/>
        <v>-2.774461764828362E-2</v>
      </c>
    </row>
    <row r="25" spans="2:14" ht="20.45" customHeight="1" x14ac:dyDescent="0.3">
      <c r="B25" s="176"/>
      <c r="C25" s="176"/>
      <c r="D25" s="176"/>
      <c r="E25" s="177"/>
      <c r="G25" s="67"/>
    </row>
    <row r="26" spans="2:14" ht="20.45" customHeight="1" x14ac:dyDescent="0.3">
      <c r="B26" s="176" t="s">
        <v>165</v>
      </c>
      <c r="C26" s="176"/>
      <c r="D26" s="176"/>
      <c r="E26" s="177"/>
      <c r="G26" s="67"/>
    </row>
    <row r="27" spans="2:14" ht="49.5" customHeight="1" x14ac:dyDescent="0.3">
      <c r="B27" s="368" t="s">
        <v>91</v>
      </c>
      <c r="C27" s="398" t="s">
        <v>217</v>
      </c>
      <c r="D27" s="326" t="s">
        <v>173</v>
      </c>
      <c r="E27" s="326" t="s">
        <v>174</v>
      </c>
      <c r="F27" s="326" t="s">
        <v>172</v>
      </c>
      <c r="G27" s="326" t="s">
        <v>162</v>
      </c>
      <c r="H27" s="326" t="s">
        <v>185</v>
      </c>
      <c r="I27" s="326" t="s">
        <v>191</v>
      </c>
      <c r="J27" s="326" t="s">
        <v>197</v>
      </c>
      <c r="K27" s="398" t="s">
        <v>218</v>
      </c>
    </row>
    <row r="28" spans="2:14" ht="20.45" customHeight="1" x14ac:dyDescent="0.3">
      <c r="B28" s="366" t="s">
        <v>93</v>
      </c>
      <c r="C28" s="324">
        <f>F10/D10-1</f>
        <v>2.5065270672121276E-2</v>
      </c>
      <c r="D28" s="324">
        <f>H10/F10-1</f>
        <v>1.8793396636318516E-2</v>
      </c>
      <c r="E28" s="324">
        <f>J10/H10-1</f>
        <v>6.4164766553559627E-2</v>
      </c>
      <c r="F28" s="324">
        <f>L10/J10-1</f>
        <v>2.0180414510639455E-2</v>
      </c>
      <c r="G28" s="324">
        <f>N10/L10-1</f>
        <v>-0.65662461608843725</v>
      </c>
      <c r="H28" s="324">
        <f>P10/N10-1</f>
        <v>0.74540667210827039</v>
      </c>
      <c r="I28" s="324">
        <f>R10/P10-1</f>
        <v>0.46804362124521792</v>
      </c>
      <c r="J28" s="324">
        <f>T10/R10-1</f>
        <v>0.2237145718253688</v>
      </c>
      <c r="K28" s="324">
        <f>V10/T10-1</f>
        <v>1.1699987236072129E-2</v>
      </c>
    </row>
    <row r="29" spans="2:14" ht="20.45" customHeight="1" x14ac:dyDescent="0.3">
      <c r="B29" s="239" t="s">
        <v>98</v>
      </c>
      <c r="C29" s="324">
        <f t="shared" ref="C29:C33" si="12">F11/D11-1</f>
        <v>-2.8559551475818679E-2</v>
      </c>
      <c r="D29" s="216">
        <f t="shared" ref="D29:D33" si="13">H11/F11-1</f>
        <v>8.2374510751478391E-2</v>
      </c>
      <c r="E29" s="216">
        <f t="shared" ref="E29:E33" si="14">J11/H11-1</f>
        <v>7.5653780218057465E-2</v>
      </c>
      <c r="F29" s="216">
        <f t="shared" ref="F29:F33" si="15">L11/J11-1</f>
        <v>-6.8243207918721627E-2</v>
      </c>
      <c r="G29" s="216">
        <f t="shared" ref="G29:G33" si="16">N11/L11-1</f>
        <v>-0.76209624628275385</v>
      </c>
      <c r="H29" s="216">
        <f t="shared" ref="H29:H33" si="17">P11/N11-1</f>
        <v>0.21440823327615788</v>
      </c>
      <c r="I29" s="216">
        <f t="shared" ref="I29:I33" si="18">R11/P11-1</f>
        <v>1.6223575800376646</v>
      </c>
      <c r="J29" s="216">
        <f t="shared" ref="J29:J33" si="19">T11/R11-1</f>
        <v>0.57356858643913355</v>
      </c>
      <c r="K29" s="324">
        <f t="shared" ref="K29:K33" si="20">V11/T11-1</f>
        <v>1.3028261415238607E-2</v>
      </c>
    </row>
    <row r="30" spans="2:14" ht="20.45" customHeight="1" x14ac:dyDescent="0.3">
      <c r="B30" s="239" t="s">
        <v>99</v>
      </c>
      <c r="C30" s="324">
        <f t="shared" si="12"/>
        <v>7.9600589993401361E-2</v>
      </c>
      <c r="D30" s="216">
        <f t="shared" si="13"/>
        <v>-2.1473192216080128E-2</v>
      </c>
      <c r="E30" s="216">
        <f t="shared" si="14"/>
        <v>6.3339334594822994E-2</v>
      </c>
      <c r="F30" s="216">
        <f t="shared" si="15"/>
        <v>9.8294769850079788E-2</v>
      </c>
      <c r="G30" s="216">
        <f t="shared" si="16"/>
        <v>-0.73403977104024887</v>
      </c>
      <c r="H30" s="216">
        <f t="shared" si="17"/>
        <v>1.6779094612478467</v>
      </c>
      <c r="I30" s="216">
        <f t="shared" si="18"/>
        <v>0.40221034438965675</v>
      </c>
      <c r="J30" s="216">
        <f t="shared" si="19"/>
        <v>0.10615705400195719</v>
      </c>
      <c r="K30" s="324">
        <f t="shared" si="20"/>
        <v>0.11798933793754052</v>
      </c>
    </row>
    <row r="31" spans="2:14" ht="20.45" customHeight="1" x14ac:dyDescent="0.3">
      <c r="B31" s="239" t="s">
        <v>100</v>
      </c>
      <c r="C31" s="324">
        <f t="shared" si="12"/>
        <v>8.131755355512249E-2</v>
      </c>
      <c r="D31" s="216">
        <f t="shared" si="13"/>
        <v>-3.4605302457165976E-2</v>
      </c>
      <c r="E31" s="216">
        <f t="shared" si="14"/>
        <v>7.0706832758544946E-2</v>
      </c>
      <c r="F31" s="216">
        <f t="shared" si="15"/>
        <v>2.0870399352282742E-2</v>
      </c>
      <c r="G31" s="216">
        <f t="shared" si="16"/>
        <v>-0.51319094033401913</v>
      </c>
      <c r="H31" s="216">
        <f t="shared" si="17"/>
        <v>0.79317519766957978</v>
      </c>
      <c r="I31" s="216">
        <f t="shared" si="18"/>
        <v>9.5786651392681277E-2</v>
      </c>
      <c r="J31" s="216">
        <f t="shared" si="19"/>
        <v>0.12096141887690259</v>
      </c>
      <c r="K31" s="324">
        <f t="shared" si="20"/>
        <v>-8.2488496552315604E-2</v>
      </c>
    </row>
    <row r="32" spans="2:14" ht="20.45" customHeight="1" x14ac:dyDescent="0.3">
      <c r="B32" s="239" t="s">
        <v>101</v>
      </c>
      <c r="C32" s="324">
        <f t="shared" si="12"/>
        <v>-0.22372539194969099</v>
      </c>
      <c r="D32" s="216">
        <f t="shared" si="13"/>
        <v>-0.10109448082319927</v>
      </c>
      <c r="E32" s="216">
        <f t="shared" si="14"/>
        <v>-6.7788496560623579E-2</v>
      </c>
      <c r="F32" s="216">
        <f t="shared" si="15"/>
        <v>-2.403465097846591E-2</v>
      </c>
      <c r="G32" s="216">
        <f t="shared" si="16"/>
        <v>-0.72487589504266459</v>
      </c>
      <c r="H32" s="216">
        <f t="shared" si="17"/>
        <v>-0.52725231779819559</v>
      </c>
      <c r="I32" s="216">
        <f t="shared" si="18"/>
        <v>1.9992964558965789</v>
      </c>
      <c r="J32" s="216">
        <f t="shared" si="19"/>
        <v>0.64280897229145295</v>
      </c>
      <c r="K32" s="324">
        <f t="shared" si="20"/>
        <v>0.18346184050831726</v>
      </c>
    </row>
    <row r="33" spans="2:11" ht="20.45" customHeight="1" x14ac:dyDescent="0.3">
      <c r="B33" s="239" t="s">
        <v>102</v>
      </c>
      <c r="C33" s="324">
        <f t="shared" si="12"/>
        <v>5.679219949123393E-2</v>
      </c>
      <c r="D33" s="216">
        <f t="shared" si="13"/>
        <v>0.14659917516399301</v>
      </c>
      <c r="E33" s="216">
        <f t="shared" si="14"/>
        <v>7.171103173114024E-2</v>
      </c>
      <c r="F33" s="216">
        <f t="shared" si="15"/>
        <v>9.6599861919973051E-2</v>
      </c>
      <c r="G33" s="216">
        <f t="shared" si="16"/>
        <v>-0.63391732888307839</v>
      </c>
      <c r="H33" s="216">
        <f t="shared" si="17"/>
        <v>0.43762291507237072</v>
      </c>
      <c r="I33" s="216">
        <f t="shared" si="18"/>
        <v>0.67675576669910131</v>
      </c>
      <c r="J33" s="216">
        <f t="shared" si="19"/>
        <v>8.01069139022208E-2</v>
      </c>
      <c r="K33" s="324">
        <f t="shared" si="20"/>
        <v>1.1775748784025986E-2</v>
      </c>
    </row>
    <row r="34" spans="2:11" x14ac:dyDescent="0.3">
      <c r="B34" s="74"/>
      <c r="C34" s="74"/>
      <c r="D34" s="74"/>
      <c r="E34" s="123"/>
      <c r="F34" s="114"/>
    </row>
    <row r="35" spans="2:11" ht="26.1" customHeight="1" x14ac:dyDescent="0.3">
      <c r="B35" s="475" t="s">
        <v>27</v>
      </c>
      <c r="C35" s="475"/>
      <c r="D35" s="475"/>
      <c r="E35" s="475"/>
      <c r="F35" s="475"/>
      <c r="G35" s="475"/>
      <c r="H35" s="475"/>
      <c r="I35" s="475"/>
    </row>
    <row r="36" spans="2:11" x14ac:dyDescent="0.3">
      <c r="B36" s="475" t="s">
        <v>160</v>
      </c>
      <c r="C36" s="475"/>
      <c r="D36" s="475"/>
      <c r="E36" s="475"/>
      <c r="F36" s="138"/>
    </row>
  </sheetData>
  <mergeCells count="15">
    <mergeCell ref="U8:V8"/>
    <mergeCell ref="B36:E36"/>
    <mergeCell ref="B5:F5"/>
    <mergeCell ref="G8:H8"/>
    <mergeCell ref="I8:J8"/>
    <mergeCell ref="K8:L8"/>
    <mergeCell ref="B8:B9"/>
    <mergeCell ref="E8:F8"/>
    <mergeCell ref="B6:L6"/>
    <mergeCell ref="C8:D8"/>
    <mergeCell ref="S8:T8"/>
    <mergeCell ref="Q8:R8"/>
    <mergeCell ref="O8:P8"/>
    <mergeCell ref="B35:I35"/>
    <mergeCell ref="M8:N8"/>
  </mergeCells>
  <conditionalFormatting sqref="C19:G24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28:G33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19:H24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28:H33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19:I24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28:I33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19:K24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28:K33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25"/>
  <sheetViews>
    <sheetView showGridLines="0" zoomScale="70" zoomScaleNormal="70" workbookViewId="0">
      <selection activeCell="L9" sqref="L9"/>
    </sheetView>
  </sheetViews>
  <sheetFormatPr baseColWidth="10" defaultRowHeight="16.5" x14ac:dyDescent="0.25"/>
  <cols>
    <col min="1" max="1" width="3.28515625" style="5" customWidth="1"/>
    <col min="2" max="2" width="34.140625" style="5" customWidth="1"/>
    <col min="3" max="10" width="14.140625" style="5" customWidth="1"/>
    <col min="11" max="16" width="18.28515625" style="5" customWidth="1"/>
    <col min="17" max="17" width="17" style="5" customWidth="1"/>
    <col min="18" max="18" width="17.42578125" style="5" customWidth="1"/>
    <col min="19" max="19" width="14.28515625" style="5" customWidth="1"/>
    <col min="20" max="21" width="14.42578125" style="5" bestFit="1" customWidth="1"/>
    <col min="22" max="256" width="11.42578125" style="5"/>
    <col min="257" max="257" width="3.28515625" style="5" customWidth="1"/>
    <col min="258" max="258" width="34.140625" style="5" customWidth="1"/>
    <col min="259" max="259" width="14.7109375" style="5" customWidth="1"/>
    <col min="260" max="261" width="13.42578125" style="5" customWidth="1"/>
    <col min="262" max="263" width="13.85546875" style="5" customWidth="1"/>
    <col min="264" max="268" width="12.85546875" style="5" customWidth="1"/>
    <col min="269" max="512" width="11.42578125" style="5"/>
    <col min="513" max="513" width="3.28515625" style="5" customWidth="1"/>
    <col min="514" max="514" width="34.140625" style="5" customWidth="1"/>
    <col min="515" max="515" width="14.7109375" style="5" customWidth="1"/>
    <col min="516" max="517" width="13.42578125" style="5" customWidth="1"/>
    <col min="518" max="519" width="13.85546875" style="5" customWidth="1"/>
    <col min="520" max="524" width="12.85546875" style="5" customWidth="1"/>
    <col min="525" max="768" width="11.42578125" style="5"/>
    <col min="769" max="769" width="3.28515625" style="5" customWidth="1"/>
    <col min="770" max="770" width="34.140625" style="5" customWidth="1"/>
    <col min="771" max="771" width="14.7109375" style="5" customWidth="1"/>
    <col min="772" max="773" width="13.42578125" style="5" customWidth="1"/>
    <col min="774" max="775" width="13.85546875" style="5" customWidth="1"/>
    <col min="776" max="780" width="12.85546875" style="5" customWidth="1"/>
    <col min="781" max="1024" width="11.42578125" style="5"/>
    <col min="1025" max="1025" width="3.28515625" style="5" customWidth="1"/>
    <col min="1026" max="1026" width="34.140625" style="5" customWidth="1"/>
    <col min="1027" max="1027" width="14.7109375" style="5" customWidth="1"/>
    <col min="1028" max="1029" width="13.42578125" style="5" customWidth="1"/>
    <col min="1030" max="1031" width="13.85546875" style="5" customWidth="1"/>
    <col min="1032" max="1036" width="12.85546875" style="5" customWidth="1"/>
    <col min="1037" max="1280" width="11.42578125" style="5"/>
    <col min="1281" max="1281" width="3.28515625" style="5" customWidth="1"/>
    <col min="1282" max="1282" width="34.140625" style="5" customWidth="1"/>
    <col min="1283" max="1283" width="14.7109375" style="5" customWidth="1"/>
    <col min="1284" max="1285" width="13.42578125" style="5" customWidth="1"/>
    <col min="1286" max="1287" width="13.85546875" style="5" customWidth="1"/>
    <col min="1288" max="1292" width="12.85546875" style="5" customWidth="1"/>
    <col min="1293" max="1536" width="11.42578125" style="5"/>
    <col min="1537" max="1537" width="3.28515625" style="5" customWidth="1"/>
    <col min="1538" max="1538" width="34.140625" style="5" customWidth="1"/>
    <col min="1539" max="1539" width="14.7109375" style="5" customWidth="1"/>
    <col min="1540" max="1541" width="13.42578125" style="5" customWidth="1"/>
    <col min="1542" max="1543" width="13.85546875" style="5" customWidth="1"/>
    <col min="1544" max="1548" width="12.85546875" style="5" customWidth="1"/>
    <col min="1549" max="1792" width="11.42578125" style="5"/>
    <col min="1793" max="1793" width="3.28515625" style="5" customWidth="1"/>
    <col min="1794" max="1794" width="34.140625" style="5" customWidth="1"/>
    <col min="1795" max="1795" width="14.7109375" style="5" customWidth="1"/>
    <col min="1796" max="1797" width="13.42578125" style="5" customWidth="1"/>
    <col min="1798" max="1799" width="13.85546875" style="5" customWidth="1"/>
    <col min="1800" max="1804" width="12.85546875" style="5" customWidth="1"/>
    <col min="1805" max="2048" width="11.42578125" style="5"/>
    <col min="2049" max="2049" width="3.28515625" style="5" customWidth="1"/>
    <col min="2050" max="2050" width="34.140625" style="5" customWidth="1"/>
    <col min="2051" max="2051" width="14.7109375" style="5" customWidth="1"/>
    <col min="2052" max="2053" width="13.42578125" style="5" customWidth="1"/>
    <col min="2054" max="2055" width="13.85546875" style="5" customWidth="1"/>
    <col min="2056" max="2060" width="12.85546875" style="5" customWidth="1"/>
    <col min="2061" max="2304" width="11.42578125" style="5"/>
    <col min="2305" max="2305" width="3.28515625" style="5" customWidth="1"/>
    <col min="2306" max="2306" width="34.140625" style="5" customWidth="1"/>
    <col min="2307" max="2307" width="14.7109375" style="5" customWidth="1"/>
    <col min="2308" max="2309" width="13.42578125" style="5" customWidth="1"/>
    <col min="2310" max="2311" width="13.85546875" style="5" customWidth="1"/>
    <col min="2312" max="2316" width="12.85546875" style="5" customWidth="1"/>
    <col min="2317" max="2560" width="11.42578125" style="5"/>
    <col min="2561" max="2561" width="3.28515625" style="5" customWidth="1"/>
    <col min="2562" max="2562" width="34.140625" style="5" customWidth="1"/>
    <col min="2563" max="2563" width="14.7109375" style="5" customWidth="1"/>
    <col min="2564" max="2565" width="13.42578125" style="5" customWidth="1"/>
    <col min="2566" max="2567" width="13.85546875" style="5" customWidth="1"/>
    <col min="2568" max="2572" width="12.85546875" style="5" customWidth="1"/>
    <col min="2573" max="2816" width="11.42578125" style="5"/>
    <col min="2817" max="2817" width="3.28515625" style="5" customWidth="1"/>
    <col min="2818" max="2818" width="34.140625" style="5" customWidth="1"/>
    <col min="2819" max="2819" width="14.7109375" style="5" customWidth="1"/>
    <col min="2820" max="2821" width="13.42578125" style="5" customWidth="1"/>
    <col min="2822" max="2823" width="13.85546875" style="5" customWidth="1"/>
    <col min="2824" max="2828" width="12.85546875" style="5" customWidth="1"/>
    <col min="2829" max="3072" width="11.42578125" style="5"/>
    <col min="3073" max="3073" width="3.28515625" style="5" customWidth="1"/>
    <col min="3074" max="3074" width="34.140625" style="5" customWidth="1"/>
    <col min="3075" max="3075" width="14.7109375" style="5" customWidth="1"/>
    <col min="3076" max="3077" width="13.42578125" style="5" customWidth="1"/>
    <col min="3078" max="3079" width="13.85546875" style="5" customWidth="1"/>
    <col min="3080" max="3084" width="12.85546875" style="5" customWidth="1"/>
    <col min="3085" max="3328" width="11.42578125" style="5"/>
    <col min="3329" max="3329" width="3.28515625" style="5" customWidth="1"/>
    <col min="3330" max="3330" width="34.140625" style="5" customWidth="1"/>
    <col min="3331" max="3331" width="14.7109375" style="5" customWidth="1"/>
    <col min="3332" max="3333" width="13.42578125" style="5" customWidth="1"/>
    <col min="3334" max="3335" width="13.85546875" style="5" customWidth="1"/>
    <col min="3336" max="3340" width="12.85546875" style="5" customWidth="1"/>
    <col min="3341" max="3584" width="11.42578125" style="5"/>
    <col min="3585" max="3585" width="3.28515625" style="5" customWidth="1"/>
    <col min="3586" max="3586" width="34.140625" style="5" customWidth="1"/>
    <col min="3587" max="3587" width="14.7109375" style="5" customWidth="1"/>
    <col min="3588" max="3589" width="13.42578125" style="5" customWidth="1"/>
    <col min="3590" max="3591" width="13.85546875" style="5" customWidth="1"/>
    <col min="3592" max="3596" width="12.85546875" style="5" customWidth="1"/>
    <col min="3597" max="3840" width="11.42578125" style="5"/>
    <col min="3841" max="3841" width="3.28515625" style="5" customWidth="1"/>
    <col min="3842" max="3842" width="34.140625" style="5" customWidth="1"/>
    <col min="3843" max="3843" width="14.7109375" style="5" customWidth="1"/>
    <col min="3844" max="3845" width="13.42578125" style="5" customWidth="1"/>
    <col min="3846" max="3847" width="13.85546875" style="5" customWidth="1"/>
    <col min="3848" max="3852" width="12.85546875" style="5" customWidth="1"/>
    <col min="3853" max="4096" width="11.42578125" style="5"/>
    <col min="4097" max="4097" width="3.28515625" style="5" customWidth="1"/>
    <col min="4098" max="4098" width="34.140625" style="5" customWidth="1"/>
    <col min="4099" max="4099" width="14.7109375" style="5" customWidth="1"/>
    <col min="4100" max="4101" width="13.42578125" style="5" customWidth="1"/>
    <col min="4102" max="4103" width="13.85546875" style="5" customWidth="1"/>
    <col min="4104" max="4108" width="12.85546875" style="5" customWidth="1"/>
    <col min="4109" max="4352" width="11.42578125" style="5"/>
    <col min="4353" max="4353" width="3.28515625" style="5" customWidth="1"/>
    <col min="4354" max="4354" width="34.140625" style="5" customWidth="1"/>
    <col min="4355" max="4355" width="14.7109375" style="5" customWidth="1"/>
    <col min="4356" max="4357" width="13.42578125" style="5" customWidth="1"/>
    <col min="4358" max="4359" width="13.85546875" style="5" customWidth="1"/>
    <col min="4360" max="4364" width="12.85546875" style="5" customWidth="1"/>
    <col min="4365" max="4608" width="11.42578125" style="5"/>
    <col min="4609" max="4609" width="3.28515625" style="5" customWidth="1"/>
    <col min="4610" max="4610" width="34.140625" style="5" customWidth="1"/>
    <col min="4611" max="4611" width="14.7109375" style="5" customWidth="1"/>
    <col min="4612" max="4613" width="13.42578125" style="5" customWidth="1"/>
    <col min="4614" max="4615" width="13.85546875" style="5" customWidth="1"/>
    <col min="4616" max="4620" width="12.85546875" style="5" customWidth="1"/>
    <col min="4621" max="4864" width="11.42578125" style="5"/>
    <col min="4865" max="4865" width="3.28515625" style="5" customWidth="1"/>
    <col min="4866" max="4866" width="34.140625" style="5" customWidth="1"/>
    <col min="4867" max="4867" width="14.7109375" style="5" customWidth="1"/>
    <col min="4868" max="4869" width="13.42578125" style="5" customWidth="1"/>
    <col min="4870" max="4871" width="13.85546875" style="5" customWidth="1"/>
    <col min="4872" max="4876" width="12.85546875" style="5" customWidth="1"/>
    <col min="4877" max="5120" width="11.42578125" style="5"/>
    <col min="5121" max="5121" width="3.28515625" style="5" customWidth="1"/>
    <col min="5122" max="5122" width="34.140625" style="5" customWidth="1"/>
    <col min="5123" max="5123" width="14.7109375" style="5" customWidth="1"/>
    <col min="5124" max="5125" width="13.42578125" style="5" customWidth="1"/>
    <col min="5126" max="5127" width="13.85546875" style="5" customWidth="1"/>
    <col min="5128" max="5132" width="12.85546875" style="5" customWidth="1"/>
    <col min="5133" max="5376" width="11.42578125" style="5"/>
    <col min="5377" max="5377" width="3.28515625" style="5" customWidth="1"/>
    <col min="5378" max="5378" width="34.140625" style="5" customWidth="1"/>
    <col min="5379" max="5379" width="14.7109375" style="5" customWidth="1"/>
    <col min="5380" max="5381" width="13.42578125" style="5" customWidth="1"/>
    <col min="5382" max="5383" width="13.85546875" style="5" customWidth="1"/>
    <col min="5384" max="5388" width="12.85546875" style="5" customWidth="1"/>
    <col min="5389" max="5632" width="11.42578125" style="5"/>
    <col min="5633" max="5633" width="3.28515625" style="5" customWidth="1"/>
    <col min="5634" max="5634" width="34.140625" style="5" customWidth="1"/>
    <col min="5635" max="5635" width="14.7109375" style="5" customWidth="1"/>
    <col min="5636" max="5637" width="13.42578125" style="5" customWidth="1"/>
    <col min="5638" max="5639" width="13.85546875" style="5" customWidth="1"/>
    <col min="5640" max="5644" width="12.85546875" style="5" customWidth="1"/>
    <col min="5645" max="5888" width="11.42578125" style="5"/>
    <col min="5889" max="5889" width="3.28515625" style="5" customWidth="1"/>
    <col min="5890" max="5890" width="34.140625" style="5" customWidth="1"/>
    <col min="5891" max="5891" width="14.7109375" style="5" customWidth="1"/>
    <col min="5892" max="5893" width="13.42578125" style="5" customWidth="1"/>
    <col min="5894" max="5895" width="13.85546875" style="5" customWidth="1"/>
    <col min="5896" max="5900" width="12.85546875" style="5" customWidth="1"/>
    <col min="5901" max="6144" width="11.42578125" style="5"/>
    <col min="6145" max="6145" width="3.28515625" style="5" customWidth="1"/>
    <col min="6146" max="6146" width="34.140625" style="5" customWidth="1"/>
    <col min="6147" max="6147" width="14.7109375" style="5" customWidth="1"/>
    <col min="6148" max="6149" width="13.42578125" style="5" customWidth="1"/>
    <col min="6150" max="6151" width="13.85546875" style="5" customWidth="1"/>
    <col min="6152" max="6156" width="12.85546875" style="5" customWidth="1"/>
    <col min="6157" max="6400" width="11.42578125" style="5"/>
    <col min="6401" max="6401" width="3.28515625" style="5" customWidth="1"/>
    <col min="6402" max="6402" width="34.140625" style="5" customWidth="1"/>
    <col min="6403" max="6403" width="14.7109375" style="5" customWidth="1"/>
    <col min="6404" max="6405" width="13.42578125" style="5" customWidth="1"/>
    <col min="6406" max="6407" width="13.85546875" style="5" customWidth="1"/>
    <col min="6408" max="6412" width="12.85546875" style="5" customWidth="1"/>
    <col min="6413" max="6656" width="11.42578125" style="5"/>
    <col min="6657" max="6657" width="3.28515625" style="5" customWidth="1"/>
    <col min="6658" max="6658" width="34.140625" style="5" customWidth="1"/>
    <col min="6659" max="6659" width="14.7109375" style="5" customWidth="1"/>
    <col min="6660" max="6661" width="13.42578125" style="5" customWidth="1"/>
    <col min="6662" max="6663" width="13.85546875" style="5" customWidth="1"/>
    <col min="6664" max="6668" width="12.85546875" style="5" customWidth="1"/>
    <col min="6669" max="6912" width="11.42578125" style="5"/>
    <col min="6913" max="6913" width="3.28515625" style="5" customWidth="1"/>
    <col min="6914" max="6914" width="34.140625" style="5" customWidth="1"/>
    <col min="6915" max="6915" width="14.7109375" style="5" customWidth="1"/>
    <col min="6916" max="6917" width="13.42578125" style="5" customWidth="1"/>
    <col min="6918" max="6919" width="13.85546875" style="5" customWidth="1"/>
    <col min="6920" max="6924" width="12.85546875" style="5" customWidth="1"/>
    <col min="6925" max="7168" width="11.42578125" style="5"/>
    <col min="7169" max="7169" width="3.28515625" style="5" customWidth="1"/>
    <col min="7170" max="7170" width="34.140625" style="5" customWidth="1"/>
    <col min="7171" max="7171" width="14.7109375" style="5" customWidth="1"/>
    <col min="7172" max="7173" width="13.42578125" style="5" customWidth="1"/>
    <col min="7174" max="7175" width="13.85546875" style="5" customWidth="1"/>
    <col min="7176" max="7180" width="12.85546875" style="5" customWidth="1"/>
    <col min="7181" max="7424" width="11.42578125" style="5"/>
    <col min="7425" max="7425" width="3.28515625" style="5" customWidth="1"/>
    <col min="7426" max="7426" width="34.140625" style="5" customWidth="1"/>
    <col min="7427" max="7427" width="14.7109375" style="5" customWidth="1"/>
    <col min="7428" max="7429" width="13.42578125" style="5" customWidth="1"/>
    <col min="7430" max="7431" width="13.85546875" style="5" customWidth="1"/>
    <col min="7432" max="7436" width="12.85546875" style="5" customWidth="1"/>
    <col min="7437" max="7680" width="11.42578125" style="5"/>
    <col min="7681" max="7681" width="3.28515625" style="5" customWidth="1"/>
    <col min="7682" max="7682" width="34.140625" style="5" customWidth="1"/>
    <col min="7683" max="7683" width="14.7109375" style="5" customWidth="1"/>
    <col min="7684" max="7685" width="13.42578125" style="5" customWidth="1"/>
    <col min="7686" max="7687" width="13.85546875" style="5" customWidth="1"/>
    <col min="7688" max="7692" width="12.85546875" style="5" customWidth="1"/>
    <col min="7693" max="7936" width="11.42578125" style="5"/>
    <col min="7937" max="7937" width="3.28515625" style="5" customWidth="1"/>
    <col min="7938" max="7938" width="34.140625" style="5" customWidth="1"/>
    <col min="7939" max="7939" width="14.7109375" style="5" customWidth="1"/>
    <col min="7940" max="7941" width="13.42578125" style="5" customWidth="1"/>
    <col min="7942" max="7943" width="13.85546875" style="5" customWidth="1"/>
    <col min="7944" max="7948" width="12.85546875" style="5" customWidth="1"/>
    <col min="7949" max="8192" width="11.42578125" style="5"/>
    <col min="8193" max="8193" width="3.28515625" style="5" customWidth="1"/>
    <col min="8194" max="8194" width="34.140625" style="5" customWidth="1"/>
    <col min="8195" max="8195" width="14.7109375" style="5" customWidth="1"/>
    <col min="8196" max="8197" width="13.42578125" style="5" customWidth="1"/>
    <col min="8198" max="8199" width="13.85546875" style="5" customWidth="1"/>
    <col min="8200" max="8204" width="12.85546875" style="5" customWidth="1"/>
    <col min="8205" max="8448" width="11.42578125" style="5"/>
    <col min="8449" max="8449" width="3.28515625" style="5" customWidth="1"/>
    <col min="8450" max="8450" width="34.140625" style="5" customWidth="1"/>
    <col min="8451" max="8451" width="14.7109375" style="5" customWidth="1"/>
    <col min="8452" max="8453" width="13.42578125" style="5" customWidth="1"/>
    <col min="8454" max="8455" width="13.85546875" style="5" customWidth="1"/>
    <col min="8456" max="8460" width="12.85546875" style="5" customWidth="1"/>
    <col min="8461" max="8704" width="11.42578125" style="5"/>
    <col min="8705" max="8705" width="3.28515625" style="5" customWidth="1"/>
    <col min="8706" max="8706" width="34.140625" style="5" customWidth="1"/>
    <col min="8707" max="8707" width="14.7109375" style="5" customWidth="1"/>
    <col min="8708" max="8709" width="13.42578125" style="5" customWidth="1"/>
    <col min="8710" max="8711" width="13.85546875" style="5" customWidth="1"/>
    <col min="8712" max="8716" width="12.85546875" style="5" customWidth="1"/>
    <col min="8717" max="8960" width="11.42578125" style="5"/>
    <col min="8961" max="8961" width="3.28515625" style="5" customWidth="1"/>
    <col min="8962" max="8962" width="34.140625" style="5" customWidth="1"/>
    <col min="8963" max="8963" width="14.7109375" style="5" customWidth="1"/>
    <col min="8964" max="8965" width="13.42578125" style="5" customWidth="1"/>
    <col min="8966" max="8967" width="13.85546875" style="5" customWidth="1"/>
    <col min="8968" max="8972" width="12.85546875" style="5" customWidth="1"/>
    <col min="8973" max="9216" width="11.42578125" style="5"/>
    <col min="9217" max="9217" width="3.28515625" style="5" customWidth="1"/>
    <col min="9218" max="9218" width="34.140625" style="5" customWidth="1"/>
    <col min="9219" max="9219" width="14.7109375" style="5" customWidth="1"/>
    <col min="9220" max="9221" width="13.42578125" style="5" customWidth="1"/>
    <col min="9222" max="9223" width="13.85546875" style="5" customWidth="1"/>
    <col min="9224" max="9228" width="12.85546875" style="5" customWidth="1"/>
    <col min="9229" max="9472" width="11.42578125" style="5"/>
    <col min="9473" max="9473" width="3.28515625" style="5" customWidth="1"/>
    <col min="9474" max="9474" width="34.140625" style="5" customWidth="1"/>
    <col min="9475" max="9475" width="14.7109375" style="5" customWidth="1"/>
    <col min="9476" max="9477" width="13.42578125" style="5" customWidth="1"/>
    <col min="9478" max="9479" width="13.85546875" style="5" customWidth="1"/>
    <col min="9480" max="9484" width="12.85546875" style="5" customWidth="1"/>
    <col min="9485" max="9728" width="11.42578125" style="5"/>
    <col min="9729" max="9729" width="3.28515625" style="5" customWidth="1"/>
    <col min="9730" max="9730" width="34.140625" style="5" customWidth="1"/>
    <col min="9731" max="9731" width="14.7109375" style="5" customWidth="1"/>
    <col min="9732" max="9733" width="13.42578125" style="5" customWidth="1"/>
    <col min="9734" max="9735" width="13.85546875" style="5" customWidth="1"/>
    <col min="9736" max="9740" width="12.85546875" style="5" customWidth="1"/>
    <col min="9741" max="9984" width="11.42578125" style="5"/>
    <col min="9985" max="9985" width="3.28515625" style="5" customWidth="1"/>
    <col min="9986" max="9986" width="34.140625" style="5" customWidth="1"/>
    <col min="9987" max="9987" width="14.7109375" style="5" customWidth="1"/>
    <col min="9988" max="9989" width="13.42578125" style="5" customWidth="1"/>
    <col min="9990" max="9991" width="13.85546875" style="5" customWidth="1"/>
    <col min="9992" max="9996" width="12.85546875" style="5" customWidth="1"/>
    <col min="9997" max="10240" width="11.42578125" style="5"/>
    <col min="10241" max="10241" width="3.28515625" style="5" customWidth="1"/>
    <col min="10242" max="10242" width="34.140625" style="5" customWidth="1"/>
    <col min="10243" max="10243" width="14.7109375" style="5" customWidth="1"/>
    <col min="10244" max="10245" width="13.42578125" style="5" customWidth="1"/>
    <col min="10246" max="10247" width="13.85546875" style="5" customWidth="1"/>
    <col min="10248" max="10252" width="12.85546875" style="5" customWidth="1"/>
    <col min="10253" max="10496" width="11.42578125" style="5"/>
    <col min="10497" max="10497" width="3.28515625" style="5" customWidth="1"/>
    <col min="10498" max="10498" width="34.140625" style="5" customWidth="1"/>
    <col min="10499" max="10499" width="14.7109375" style="5" customWidth="1"/>
    <col min="10500" max="10501" width="13.42578125" style="5" customWidth="1"/>
    <col min="10502" max="10503" width="13.85546875" style="5" customWidth="1"/>
    <col min="10504" max="10508" width="12.85546875" style="5" customWidth="1"/>
    <col min="10509" max="10752" width="11.42578125" style="5"/>
    <col min="10753" max="10753" width="3.28515625" style="5" customWidth="1"/>
    <col min="10754" max="10754" width="34.140625" style="5" customWidth="1"/>
    <col min="10755" max="10755" width="14.7109375" style="5" customWidth="1"/>
    <col min="10756" max="10757" width="13.42578125" style="5" customWidth="1"/>
    <col min="10758" max="10759" width="13.85546875" style="5" customWidth="1"/>
    <col min="10760" max="10764" width="12.85546875" style="5" customWidth="1"/>
    <col min="10765" max="11008" width="11.42578125" style="5"/>
    <col min="11009" max="11009" width="3.28515625" style="5" customWidth="1"/>
    <col min="11010" max="11010" width="34.140625" style="5" customWidth="1"/>
    <col min="11011" max="11011" width="14.7109375" style="5" customWidth="1"/>
    <col min="11012" max="11013" width="13.42578125" style="5" customWidth="1"/>
    <col min="11014" max="11015" width="13.85546875" style="5" customWidth="1"/>
    <col min="11016" max="11020" width="12.85546875" style="5" customWidth="1"/>
    <col min="11021" max="11264" width="11.42578125" style="5"/>
    <col min="11265" max="11265" width="3.28515625" style="5" customWidth="1"/>
    <col min="11266" max="11266" width="34.140625" style="5" customWidth="1"/>
    <col min="11267" max="11267" width="14.7109375" style="5" customWidth="1"/>
    <col min="11268" max="11269" width="13.42578125" style="5" customWidth="1"/>
    <col min="11270" max="11271" width="13.85546875" style="5" customWidth="1"/>
    <col min="11272" max="11276" width="12.85546875" style="5" customWidth="1"/>
    <col min="11277" max="11520" width="11.42578125" style="5"/>
    <col min="11521" max="11521" width="3.28515625" style="5" customWidth="1"/>
    <col min="11522" max="11522" width="34.140625" style="5" customWidth="1"/>
    <col min="11523" max="11523" width="14.7109375" style="5" customWidth="1"/>
    <col min="11524" max="11525" width="13.42578125" style="5" customWidth="1"/>
    <col min="11526" max="11527" width="13.85546875" style="5" customWidth="1"/>
    <col min="11528" max="11532" width="12.85546875" style="5" customWidth="1"/>
    <col min="11533" max="11776" width="11.42578125" style="5"/>
    <col min="11777" max="11777" width="3.28515625" style="5" customWidth="1"/>
    <col min="11778" max="11778" width="34.140625" style="5" customWidth="1"/>
    <col min="11779" max="11779" width="14.7109375" style="5" customWidth="1"/>
    <col min="11780" max="11781" width="13.42578125" style="5" customWidth="1"/>
    <col min="11782" max="11783" width="13.85546875" style="5" customWidth="1"/>
    <col min="11784" max="11788" width="12.85546875" style="5" customWidth="1"/>
    <col min="11789" max="12032" width="11.42578125" style="5"/>
    <col min="12033" max="12033" width="3.28515625" style="5" customWidth="1"/>
    <col min="12034" max="12034" width="34.140625" style="5" customWidth="1"/>
    <col min="12035" max="12035" width="14.7109375" style="5" customWidth="1"/>
    <col min="12036" max="12037" width="13.42578125" style="5" customWidth="1"/>
    <col min="12038" max="12039" width="13.85546875" style="5" customWidth="1"/>
    <col min="12040" max="12044" width="12.85546875" style="5" customWidth="1"/>
    <col min="12045" max="12288" width="11.42578125" style="5"/>
    <col min="12289" max="12289" width="3.28515625" style="5" customWidth="1"/>
    <col min="12290" max="12290" width="34.140625" style="5" customWidth="1"/>
    <col min="12291" max="12291" width="14.7109375" style="5" customWidth="1"/>
    <col min="12292" max="12293" width="13.42578125" style="5" customWidth="1"/>
    <col min="12294" max="12295" width="13.85546875" style="5" customWidth="1"/>
    <col min="12296" max="12300" width="12.85546875" style="5" customWidth="1"/>
    <col min="12301" max="12544" width="11.42578125" style="5"/>
    <col min="12545" max="12545" width="3.28515625" style="5" customWidth="1"/>
    <col min="12546" max="12546" width="34.140625" style="5" customWidth="1"/>
    <col min="12547" max="12547" width="14.7109375" style="5" customWidth="1"/>
    <col min="12548" max="12549" width="13.42578125" style="5" customWidth="1"/>
    <col min="12550" max="12551" width="13.85546875" style="5" customWidth="1"/>
    <col min="12552" max="12556" width="12.85546875" style="5" customWidth="1"/>
    <col min="12557" max="12800" width="11.42578125" style="5"/>
    <col min="12801" max="12801" width="3.28515625" style="5" customWidth="1"/>
    <col min="12802" max="12802" width="34.140625" style="5" customWidth="1"/>
    <col min="12803" max="12803" width="14.7109375" style="5" customWidth="1"/>
    <col min="12804" max="12805" width="13.42578125" style="5" customWidth="1"/>
    <col min="12806" max="12807" width="13.85546875" style="5" customWidth="1"/>
    <col min="12808" max="12812" width="12.85546875" style="5" customWidth="1"/>
    <col min="12813" max="13056" width="11.42578125" style="5"/>
    <col min="13057" max="13057" width="3.28515625" style="5" customWidth="1"/>
    <col min="13058" max="13058" width="34.140625" style="5" customWidth="1"/>
    <col min="13059" max="13059" width="14.7109375" style="5" customWidth="1"/>
    <col min="13060" max="13061" width="13.42578125" style="5" customWidth="1"/>
    <col min="13062" max="13063" width="13.85546875" style="5" customWidth="1"/>
    <col min="13064" max="13068" width="12.85546875" style="5" customWidth="1"/>
    <col min="13069" max="13312" width="11.42578125" style="5"/>
    <col min="13313" max="13313" width="3.28515625" style="5" customWidth="1"/>
    <col min="13314" max="13314" width="34.140625" style="5" customWidth="1"/>
    <col min="13315" max="13315" width="14.7109375" style="5" customWidth="1"/>
    <col min="13316" max="13317" width="13.42578125" style="5" customWidth="1"/>
    <col min="13318" max="13319" width="13.85546875" style="5" customWidth="1"/>
    <col min="13320" max="13324" width="12.85546875" style="5" customWidth="1"/>
    <col min="13325" max="13568" width="11.42578125" style="5"/>
    <col min="13569" max="13569" width="3.28515625" style="5" customWidth="1"/>
    <col min="13570" max="13570" width="34.140625" style="5" customWidth="1"/>
    <col min="13571" max="13571" width="14.7109375" style="5" customWidth="1"/>
    <col min="13572" max="13573" width="13.42578125" style="5" customWidth="1"/>
    <col min="13574" max="13575" width="13.85546875" style="5" customWidth="1"/>
    <col min="13576" max="13580" width="12.85546875" style="5" customWidth="1"/>
    <col min="13581" max="13824" width="11.42578125" style="5"/>
    <col min="13825" max="13825" width="3.28515625" style="5" customWidth="1"/>
    <col min="13826" max="13826" width="34.140625" style="5" customWidth="1"/>
    <col min="13827" max="13827" width="14.7109375" style="5" customWidth="1"/>
    <col min="13828" max="13829" width="13.42578125" style="5" customWidth="1"/>
    <col min="13830" max="13831" width="13.85546875" style="5" customWidth="1"/>
    <col min="13832" max="13836" width="12.85546875" style="5" customWidth="1"/>
    <col min="13837" max="14080" width="11.42578125" style="5"/>
    <col min="14081" max="14081" width="3.28515625" style="5" customWidth="1"/>
    <col min="14082" max="14082" width="34.140625" style="5" customWidth="1"/>
    <col min="14083" max="14083" width="14.7109375" style="5" customWidth="1"/>
    <col min="14084" max="14085" width="13.42578125" style="5" customWidth="1"/>
    <col min="14086" max="14087" width="13.85546875" style="5" customWidth="1"/>
    <col min="14088" max="14092" width="12.85546875" style="5" customWidth="1"/>
    <col min="14093" max="14336" width="11.42578125" style="5"/>
    <col min="14337" max="14337" width="3.28515625" style="5" customWidth="1"/>
    <col min="14338" max="14338" width="34.140625" style="5" customWidth="1"/>
    <col min="14339" max="14339" width="14.7109375" style="5" customWidth="1"/>
    <col min="14340" max="14341" width="13.42578125" style="5" customWidth="1"/>
    <col min="14342" max="14343" width="13.85546875" style="5" customWidth="1"/>
    <col min="14344" max="14348" width="12.85546875" style="5" customWidth="1"/>
    <col min="14349" max="14592" width="11.42578125" style="5"/>
    <col min="14593" max="14593" width="3.28515625" style="5" customWidth="1"/>
    <col min="14594" max="14594" width="34.140625" style="5" customWidth="1"/>
    <col min="14595" max="14595" width="14.7109375" style="5" customWidth="1"/>
    <col min="14596" max="14597" width="13.42578125" style="5" customWidth="1"/>
    <col min="14598" max="14599" width="13.85546875" style="5" customWidth="1"/>
    <col min="14600" max="14604" width="12.85546875" style="5" customWidth="1"/>
    <col min="14605" max="14848" width="11.42578125" style="5"/>
    <col min="14849" max="14849" width="3.28515625" style="5" customWidth="1"/>
    <col min="14850" max="14850" width="34.140625" style="5" customWidth="1"/>
    <col min="14851" max="14851" width="14.7109375" style="5" customWidth="1"/>
    <col min="14852" max="14853" width="13.42578125" style="5" customWidth="1"/>
    <col min="14854" max="14855" width="13.85546875" style="5" customWidth="1"/>
    <col min="14856" max="14860" width="12.85546875" style="5" customWidth="1"/>
    <col min="14861" max="15104" width="11.42578125" style="5"/>
    <col min="15105" max="15105" width="3.28515625" style="5" customWidth="1"/>
    <col min="15106" max="15106" width="34.140625" style="5" customWidth="1"/>
    <col min="15107" max="15107" width="14.7109375" style="5" customWidth="1"/>
    <col min="15108" max="15109" width="13.42578125" style="5" customWidth="1"/>
    <col min="15110" max="15111" width="13.85546875" style="5" customWidth="1"/>
    <col min="15112" max="15116" width="12.85546875" style="5" customWidth="1"/>
    <col min="15117" max="15360" width="11.42578125" style="5"/>
    <col min="15361" max="15361" width="3.28515625" style="5" customWidth="1"/>
    <col min="15362" max="15362" width="34.140625" style="5" customWidth="1"/>
    <col min="15363" max="15363" width="14.7109375" style="5" customWidth="1"/>
    <col min="15364" max="15365" width="13.42578125" style="5" customWidth="1"/>
    <col min="15366" max="15367" width="13.85546875" style="5" customWidth="1"/>
    <col min="15368" max="15372" width="12.85546875" style="5" customWidth="1"/>
    <col min="15373" max="15616" width="11.42578125" style="5"/>
    <col min="15617" max="15617" width="3.28515625" style="5" customWidth="1"/>
    <col min="15618" max="15618" width="34.140625" style="5" customWidth="1"/>
    <col min="15619" max="15619" width="14.7109375" style="5" customWidth="1"/>
    <col min="15620" max="15621" width="13.42578125" style="5" customWidth="1"/>
    <col min="15622" max="15623" width="13.85546875" style="5" customWidth="1"/>
    <col min="15624" max="15628" width="12.85546875" style="5" customWidth="1"/>
    <col min="15629" max="15872" width="11.42578125" style="5"/>
    <col min="15873" max="15873" width="3.28515625" style="5" customWidth="1"/>
    <col min="15874" max="15874" width="34.140625" style="5" customWidth="1"/>
    <col min="15875" max="15875" width="14.7109375" style="5" customWidth="1"/>
    <col min="15876" max="15877" width="13.42578125" style="5" customWidth="1"/>
    <col min="15878" max="15879" width="13.85546875" style="5" customWidth="1"/>
    <col min="15880" max="15884" width="12.85546875" style="5" customWidth="1"/>
    <col min="15885" max="16128" width="11.42578125" style="5"/>
    <col min="16129" max="16129" width="3.28515625" style="5" customWidth="1"/>
    <col min="16130" max="16130" width="34.140625" style="5" customWidth="1"/>
    <col min="16131" max="16131" width="14.7109375" style="5" customWidth="1"/>
    <col min="16132" max="16133" width="13.42578125" style="5" customWidth="1"/>
    <col min="16134" max="16135" width="13.85546875" style="5" customWidth="1"/>
    <col min="16136" max="16140" width="12.85546875" style="5" customWidth="1"/>
    <col min="16141" max="16384" width="11.42578125" style="5"/>
  </cols>
  <sheetData>
    <row r="1" spans="2:21" ht="21" customHeight="1" x14ac:dyDescent="0.25"/>
    <row r="2" spans="2:21" ht="21" customHeight="1" x14ac:dyDescent="0.25"/>
    <row r="3" spans="2:21" ht="21" customHeight="1" x14ac:dyDescent="0.25"/>
    <row r="4" spans="2:21" ht="21" customHeight="1" x14ac:dyDescent="0.25"/>
    <row r="5" spans="2:21" s="33" customFormat="1" ht="21" customHeight="1" x14ac:dyDescent="0.25">
      <c r="B5" s="474"/>
      <c r="C5" s="474"/>
      <c r="D5" s="474"/>
      <c r="E5" s="474"/>
      <c r="F5" s="474"/>
      <c r="G5" s="474"/>
      <c r="H5" s="155"/>
      <c r="I5" s="195"/>
      <c r="J5" s="204"/>
    </row>
    <row r="6" spans="2:21" s="33" customFormat="1" ht="21" customHeight="1" x14ac:dyDescent="0.25">
      <c r="B6" s="477"/>
      <c r="C6" s="477"/>
      <c r="D6" s="477"/>
      <c r="E6" s="477"/>
      <c r="F6" s="477"/>
      <c r="G6" s="477"/>
      <c r="H6" s="158"/>
      <c r="I6" s="196"/>
      <c r="J6" s="205"/>
    </row>
    <row r="7" spans="2:21" ht="33" customHeight="1" x14ac:dyDescent="0.25">
      <c r="B7" s="456" t="s">
        <v>91</v>
      </c>
      <c r="C7" s="470" t="s">
        <v>92</v>
      </c>
      <c r="D7" s="471"/>
      <c r="E7" s="471"/>
      <c r="F7" s="471"/>
      <c r="G7" s="471"/>
      <c r="H7" s="471"/>
      <c r="I7" s="471"/>
      <c r="J7" s="471"/>
      <c r="K7" s="471"/>
      <c r="L7" s="472"/>
      <c r="M7" s="456" t="s">
        <v>217</v>
      </c>
      <c r="N7" s="456" t="s">
        <v>173</v>
      </c>
      <c r="O7" s="456" t="s">
        <v>174</v>
      </c>
      <c r="P7" s="456" t="s">
        <v>172</v>
      </c>
      <c r="Q7" s="456" t="s">
        <v>162</v>
      </c>
      <c r="R7" s="456" t="s">
        <v>185</v>
      </c>
      <c r="S7" s="456" t="s">
        <v>191</v>
      </c>
      <c r="T7" s="456" t="s">
        <v>197</v>
      </c>
      <c r="U7" s="456" t="s">
        <v>218</v>
      </c>
    </row>
    <row r="8" spans="2:21" ht="30" customHeight="1" x14ac:dyDescent="0.25">
      <c r="B8" s="456"/>
      <c r="C8" s="380">
        <v>2015</v>
      </c>
      <c r="D8" s="325">
        <v>2016</v>
      </c>
      <c r="E8" s="326">
        <v>2017</v>
      </c>
      <c r="F8" s="326">
        <v>2018</v>
      </c>
      <c r="G8" s="326">
        <v>2019</v>
      </c>
      <c r="H8" s="326">
        <v>2020</v>
      </c>
      <c r="I8" s="326">
        <v>2021</v>
      </c>
      <c r="J8" s="326">
        <v>2022</v>
      </c>
      <c r="K8" s="326">
        <v>2023</v>
      </c>
      <c r="L8" s="380">
        <v>2024</v>
      </c>
      <c r="M8" s="456"/>
      <c r="N8" s="456"/>
      <c r="O8" s="456"/>
      <c r="P8" s="456"/>
      <c r="Q8" s="456"/>
      <c r="R8" s="456"/>
      <c r="S8" s="456"/>
      <c r="T8" s="456"/>
      <c r="U8" s="456"/>
    </row>
    <row r="9" spans="2:21" s="2" customFormat="1" ht="15" customHeight="1" x14ac:dyDescent="0.25">
      <c r="B9" s="322" t="s">
        <v>94</v>
      </c>
      <c r="C9" s="323">
        <f>SUM(C10:C14)</f>
        <v>23117</v>
      </c>
      <c r="D9" s="323">
        <f t="shared" ref="D9:L9" si="0">SUM(D10:D14)</f>
        <v>9009</v>
      </c>
      <c r="E9" s="323">
        <f t="shared" si="0"/>
        <v>12988</v>
      </c>
      <c r="F9" s="323">
        <f t="shared" si="0"/>
        <v>9953</v>
      </c>
      <c r="G9" s="323">
        <f t="shared" si="0"/>
        <v>24416</v>
      </c>
      <c r="H9" s="323">
        <f t="shared" si="0"/>
        <v>19480</v>
      </c>
      <c r="I9" s="323">
        <f t="shared" si="0"/>
        <v>9144</v>
      </c>
      <c r="J9" s="323">
        <f t="shared" si="0"/>
        <v>17650</v>
      </c>
      <c r="K9" s="323">
        <f t="shared" si="0"/>
        <v>14375</v>
      </c>
      <c r="L9" s="323">
        <f t="shared" si="0"/>
        <v>26205</v>
      </c>
      <c r="M9" s="324">
        <f t="shared" ref="M9:U20" si="1">D9/C9-1</f>
        <v>-0.61028680192066442</v>
      </c>
      <c r="N9" s="324">
        <f>E9/D9-1</f>
        <v>0.44166944166944178</v>
      </c>
      <c r="O9" s="324">
        <f t="shared" si="1"/>
        <v>-0.23367724052971972</v>
      </c>
      <c r="P9" s="324">
        <f>G9/F9-1</f>
        <v>1.4531297096352858</v>
      </c>
      <c r="Q9" s="324">
        <f t="shared" si="1"/>
        <v>-0.20216251638269989</v>
      </c>
      <c r="R9" s="324">
        <f t="shared" si="1"/>
        <v>-0.53059548254620126</v>
      </c>
      <c r="S9" s="324">
        <f t="shared" si="1"/>
        <v>0.93022747156605434</v>
      </c>
      <c r="T9" s="324">
        <f>K9/J9-1</f>
        <v>-0.18555240793201133</v>
      </c>
      <c r="U9" s="324">
        <f t="shared" si="1"/>
        <v>0.82295652173913036</v>
      </c>
    </row>
    <row r="10" spans="2:21" s="2" customFormat="1" ht="15" customHeight="1" x14ac:dyDescent="0.25">
      <c r="B10" s="240" t="s">
        <v>95</v>
      </c>
      <c r="C10" s="215">
        <v>5360</v>
      </c>
      <c r="D10" s="215">
        <v>5752</v>
      </c>
      <c r="E10" s="215">
        <v>9714</v>
      </c>
      <c r="F10" s="215">
        <v>6774</v>
      </c>
      <c r="G10" s="215">
        <v>9730</v>
      </c>
      <c r="H10" s="215">
        <v>11204</v>
      </c>
      <c r="I10" s="215">
        <v>5874</v>
      </c>
      <c r="J10" s="215">
        <v>11371</v>
      </c>
      <c r="K10" s="215">
        <v>12545</v>
      </c>
      <c r="L10" s="215">
        <v>8876</v>
      </c>
      <c r="M10" s="324">
        <f t="shared" si="1"/>
        <v>7.3134328358208878E-2</v>
      </c>
      <c r="N10" s="324">
        <f t="shared" ref="N10:N13" si="2">E10/D10-1</f>
        <v>0.68880389429763555</v>
      </c>
      <c r="O10" s="324">
        <f t="shared" si="1"/>
        <v>-0.30265596046942556</v>
      </c>
      <c r="P10" s="324">
        <f t="shared" ref="P10:P20" si="3">G10/F10-1</f>
        <v>0.436374372601122</v>
      </c>
      <c r="Q10" s="324">
        <f t="shared" si="1"/>
        <v>0.15149023638232273</v>
      </c>
      <c r="R10" s="324">
        <f t="shared" si="1"/>
        <v>-0.47572295608711179</v>
      </c>
      <c r="S10" s="324">
        <f t="shared" si="1"/>
        <v>0.93581886278515491</v>
      </c>
      <c r="T10" s="324">
        <f t="shared" ref="T10:T19" si="4">K10/J10-1</f>
        <v>0.10324509717702934</v>
      </c>
      <c r="U10" s="324">
        <f t="shared" si="1"/>
        <v>-0.29246711837385408</v>
      </c>
    </row>
    <row r="11" spans="2:21" s="2" customFormat="1" ht="15" customHeight="1" x14ac:dyDescent="0.25">
      <c r="B11" s="240" t="s">
        <v>96</v>
      </c>
      <c r="C11" s="215">
        <v>1883</v>
      </c>
      <c r="D11" s="215">
        <v>2867</v>
      </c>
      <c r="E11" s="215">
        <v>3274</v>
      </c>
      <c r="F11" s="215">
        <v>1451</v>
      </c>
      <c r="G11" s="215">
        <v>14382</v>
      </c>
      <c r="H11" s="215">
        <v>8276</v>
      </c>
      <c r="I11" s="215">
        <v>3270</v>
      </c>
      <c r="J11" s="215">
        <v>6279</v>
      </c>
      <c r="K11" s="215">
        <v>1830</v>
      </c>
      <c r="L11" s="215">
        <v>15216</v>
      </c>
      <c r="M11" s="324">
        <f t="shared" si="1"/>
        <v>0.52257036643653754</v>
      </c>
      <c r="N11" s="324">
        <f t="shared" si="2"/>
        <v>0.14196023718172301</v>
      </c>
      <c r="O11" s="324">
        <f t="shared" si="1"/>
        <v>-0.55681124007330485</v>
      </c>
      <c r="P11" s="324">
        <f t="shared" si="3"/>
        <v>8.9117849758787049</v>
      </c>
      <c r="Q11" s="324">
        <f t="shared" si="1"/>
        <v>-0.42455847587261852</v>
      </c>
      <c r="R11" s="324">
        <f t="shared" si="1"/>
        <v>-0.60488158530691161</v>
      </c>
      <c r="S11" s="324">
        <f t="shared" si="1"/>
        <v>0.92018348623853208</v>
      </c>
      <c r="T11" s="324">
        <f t="shared" si="4"/>
        <v>-0.70855231724796941</v>
      </c>
      <c r="U11" s="324">
        <f t="shared" si="1"/>
        <v>7.3147540983606554</v>
      </c>
    </row>
    <row r="12" spans="2:21" s="2" customFormat="1" ht="15" customHeight="1" x14ac:dyDescent="0.25">
      <c r="B12" s="240" t="s">
        <v>103</v>
      </c>
      <c r="C12" s="215">
        <v>1795</v>
      </c>
      <c r="D12" s="215">
        <v>279</v>
      </c>
      <c r="E12" s="215">
        <v>0</v>
      </c>
      <c r="F12" s="215">
        <v>234</v>
      </c>
      <c r="G12" s="215">
        <v>0</v>
      </c>
      <c r="H12" s="215">
        <v>0</v>
      </c>
      <c r="I12" s="215">
        <v>0</v>
      </c>
      <c r="J12" s="215">
        <v>0</v>
      </c>
      <c r="K12" s="215">
        <v>0</v>
      </c>
      <c r="L12" s="215">
        <v>0</v>
      </c>
      <c r="M12" s="324">
        <f t="shared" si="1"/>
        <v>-0.84456824512534823</v>
      </c>
      <c r="N12" s="324">
        <f t="shared" si="2"/>
        <v>-1</v>
      </c>
      <c r="O12" s="324"/>
      <c r="P12" s="324">
        <f t="shared" si="3"/>
        <v>-1</v>
      </c>
      <c r="Q12" s="324"/>
      <c r="R12" s="324"/>
      <c r="S12" s="324"/>
      <c r="T12" s="324"/>
      <c r="U12" s="324"/>
    </row>
    <row r="13" spans="2:21" s="2" customFormat="1" ht="15" customHeight="1" x14ac:dyDescent="0.25">
      <c r="B13" s="240" t="s">
        <v>104</v>
      </c>
      <c r="C13" s="215">
        <v>14079</v>
      </c>
      <c r="D13" s="215">
        <v>111</v>
      </c>
      <c r="E13" s="215">
        <v>0</v>
      </c>
      <c r="F13" s="215">
        <v>1494</v>
      </c>
      <c r="G13" s="215">
        <v>304</v>
      </c>
      <c r="H13" s="215">
        <v>0</v>
      </c>
      <c r="I13" s="215">
        <v>0</v>
      </c>
      <c r="J13" s="215">
        <v>0</v>
      </c>
      <c r="K13" s="215">
        <v>0</v>
      </c>
      <c r="L13" s="215">
        <v>1109</v>
      </c>
      <c r="M13" s="324">
        <f t="shared" si="1"/>
        <v>-0.99211591732367355</v>
      </c>
      <c r="N13" s="324">
        <f t="shared" si="2"/>
        <v>-1</v>
      </c>
      <c r="O13" s="324"/>
      <c r="P13" s="324">
        <f t="shared" si="3"/>
        <v>-0.79651941097724233</v>
      </c>
      <c r="Q13" s="324">
        <f t="shared" si="1"/>
        <v>-1</v>
      </c>
      <c r="R13" s="324"/>
      <c r="S13" s="324"/>
      <c r="T13" s="324"/>
      <c r="U13" s="324"/>
    </row>
    <row r="14" spans="2:21" s="2" customFormat="1" ht="15" customHeight="1" x14ac:dyDescent="0.25">
      <c r="B14" s="240" t="s">
        <v>80</v>
      </c>
      <c r="C14" s="215">
        <v>0</v>
      </c>
      <c r="D14" s="215">
        <v>0</v>
      </c>
      <c r="E14" s="215">
        <v>0</v>
      </c>
      <c r="F14" s="215">
        <v>0</v>
      </c>
      <c r="G14" s="215">
        <v>0</v>
      </c>
      <c r="H14" s="215">
        <v>0</v>
      </c>
      <c r="I14" s="215">
        <v>0</v>
      </c>
      <c r="J14" s="215">
        <v>0</v>
      </c>
      <c r="K14" s="215">
        <v>0</v>
      </c>
      <c r="L14" s="215">
        <v>1004</v>
      </c>
      <c r="M14" s="324"/>
      <c r="N14" s="324"/>
      <c r="O14" s="324"/>
      <c r="P14" s="324"/>
      <c r="Q14" s="324"/>
      <c r="R14" s="324"/>
      <c r="S14" s="324"/>
      <c r="T14" s="324"/>
      <c r="U14" s="324"/>
    </row>
    <row r="15" spans="2:21" s="2" customFormat="1" ht="15" customHeight="1" x14ac:dyDescent="0.25">
      <c r="B15" s="273" t="s">
        <v>97</v>
      </c>
      <c r="C15" s="388">
        <f>SUM(C16:C21)</f>
        <v>26403</v>
      </c>
      <c r="D15" s="388">
        <f>SUM(D16:D21)</f>
        <v>9654</v>
      </c>
      <c r="E15" s="388">
        <f t="shared" ref="E15:L15" si="5">SUM(E16:E21)</f>
        <v>12507</v>
      </c>
      <c r="F15" s="388">
        <f t="shared" si="5"/>
        <v>14838</v>
      </c>
      <c r="G15" s="388">
        <f t="shared" si="5"/>
        <v>13905</v>
      </c>
      <c r="H15" s="388">
        <f t="shared" si="5"/>
        <v>23896</v>
      </c>
      <c r="I15" s="388">
        <f t="shared" si="5"/>
        <v>26275</v>
      </c>
      <c r="J15" s="388">
        <f t="shared" si="5"/>
        <v>23330</v>
      </c>
      <c r="K15" s="388">
        <f t="shared" si="5"/>
        <v>18380</v>
      </c>
      <c r="L15" s="388">
        <f t="shared" si="5"/>
        <v>16758</v>
      </c>
      <c r="M15" s="324">
        <f t="shared" si="1"/>
        <v>-0.63435973184865357</v>
      </c>
      <c r="N15" s="324">
        <f>E15/D15-1</f>
        <v>0.29552517091361086</v>
      </c>
      <c r="O15" s="324">
        <f t="shared" si="1"/>
        <v>0.18637562964739751</v>
      </c>
      <c r="P15" s="324">
        <f t="shared" si="3"/>
        <v>-6.2879094217549558E-2</v>
      </c>
      <c r="Q15" s="324">
        <f t="shared" si="1"/>
        <v>0.71851851851851856</v>
      </c>
      <c r="R15" s="324">
        <f t="shared" si="1"/>
        <v>9.9556411114831045E-2</v>
      </c>
      <c r="S15" s="324">
        <f t="shared" si="1"/>
        <v>-0.11208372978116077</v>
      </c>
      <c r="T15" s="324">
        <f t="shared" si="4"/>
        <v>-0.21217316759537075</v>
      </c>
      <c r="U15" s="324">
        <f t="shared" si="1"/>
        <v>-8.8248095756256806E-2</v>
      </c>
    </row>
    <row r="16" spans="2:21" s="2" customFormat="1" ht="15" customHeight="1" x14ac:dyDescent="0.25">
      <c r="B16" s="240" t="s">
        <v>95</v>
      </c>
      <c r="C16" s="215">
        <v>8025</v>
      </c>
      <c r="D16" s="215">
        <v>6101</v>
      </c>
      <c r="E16" s="215">
        <v>9219</v>
      </c>
      <c r="F16" s="215">
        <v>9137</v>
      </c>
      <c r="G16" s="215">
        <v>13601</v>
      </c>
      <c r="H16" s="215">
        <v>13362</v>
      </c>
      <c r="I16" s="215">
        <v>15000</v>
      </c>
      <c r="J16" s="215">
        <v>12316</v>
      </c>
      <c r="K16" s="215">
        <v>11840</v>
      </c>
      <c r="L16" s="215">
        <v>9812</v>
      </c>
      <c r="M16" s="324">
        <f t="shared" si="1"/>
        <v>-0.23975077881619933</v>
      </c>
      <c r="N16" s="324">
        <f t="shared" si="1"/>
        <v>0.51106376003933773</v>
      </c>
      <c r="O16" s="324">
        <f t="shared" si="1"/>
        <v>-8.8946740427378046E-3</v>
      </c>
      <c r="P16" s="324">
        <f t="shared" si="3"/>
        <v>0.48856298566269007</v>
      </c>
      <c r="Q16" s="324">
        <f t="shared" si="1"/>
        <v>-1.7572237335490071E-2</v>
      </c>
      <c r="R16" s="324">
        <f t="shared" si="1"/>
        <v>0.12258643915581491</v>
      </c>
      <c r="S16" s="324">
        <f t="shared" si="1"/>
        <v>-0.17893333333333339</v>
      </c>
      <c r="T16" s="324">
        <f t="shared" si="4"/>
        <v>-3.8648911984410561E-2</v>
      </c>
      <c r="U16" s="324">
        <f t="shared" si="1"/>
        <v>-0.17128378378378384</v>
      </c>
    </row>
    <row r="17" spans="2:21" s="2" customFormat="1" ht="15" customHeight="1" x14ac:dyDescent="0.25">
      <c r="B17" s="240" t="s">
        <v>96</v>
      </c>
      <c r="C17" s="215">
        <v>1823</v>
      </c>
      <c r="D17" s="215">
        <v>2349</v>
      </c>
      <c r="E17" s="215">
        <v>3288</v>
      </c>
      <c r="F17" s="215">
        <v>3968</v>
      </c>
      <c r="G17" s="215">
        <v>0</v>
      </c>
      <c r="H17" s="215">
        <v>7891</v>
      </c>
      <c r="I17" s="215">
        <v>5589</v>
      </c>
      <c r="J17" s="215">
        <v>10652</v>
      </c>
      <c r="K17" s="215">
        <v>5960</v>
      </c>
      <c r="L17" s="215">
        <v>4978</v>
      </c>
      <c r="M17" s="324">
        <f t="shared" si="1"/>
        <v>0.28853538123971467</v>
      </c>
      <c r="N17" s="324">
        <f t="shared" si="1"/>
        <v>0.39974457215836523</v>
      </c>
      <c r="O17" s="324">
        <f>F17/E17-1</f>
        <v>0.2068126520681266</v>
      </c>
      <c r="P17" s="324">
        <f t="shared" si="3"/>
        <v>-1</v>
      </c>
      <c r="Q17" s="324"/>
      <c r="R17" s="324">
        <f t="shared" si="1"/>
        <v>-0.29172474971486506</v>
      </c>
      <c r="S17" s="324">
        <f t="shared" si="1"/>
        <v>0.90588656289139391</v>
      </c>
      <c r="T17" s="324">
        <f t="shared" si="4"/>
        <v>-0.44048066090874949</v>
      </c>
      <c r="U17" s="324">
        <f t="shared" si="1"/>
        <v>-0.16476510067114092</v>
      </c>
    </row>
    <row r="18" spans="2:21" s="2" customFormat="1" ht="15" customHeight="1" x14ac:dyDescent="0.25">
      <c r="B18" s="240" t="s">
        <v>103</v>
      </c>
      <c r="C18" s="215">
        <v>2372</v>
      </c>
      <c r="D18" s="215">
        <v>276</v>
      </c>
      <c r="E18" s="215">
        <v>0</v>
      </c>
      <c r="F18" s="215">
        <v>234</v>
      </c>
      <c r="G18" s="215">
        <v>0</v>
      </c>
      <c r="H18" s="215">
        <v>2418</v>
      </c>
      <c r="I18" s="215">
        <v>5686</v>
      </c>
      <c r="J18" s="215">
        <v>0</v>
      </c>
      <c r="K18" s="215">
        <v>0</v>
      </c>
      <c r="L18" s="215">
        <v>0</v>
      </c>
      <c r="M18" s="324">
        <f t="shared" si="1"/>
        <v>-0.88364249578414844</v>
      </c>
      <c r="N18" s="324">
        <f>E18/D18-1</f>
        <v>-1</v>
      </c>
      <c r="O18" s="324"/>
      <c r="P18" s="324">
        <f t="shared" si="3"/>
        <v>-1</v>
      </c>
      <c r="Q18" s="324"/>
      <c r="R18" s="324">
        <f t="shared" si="1"/>
        <v>1.3515301902398678</v>
      </c>
      <c r="S18" s="324">
        <f t="shared" si="1"/>
        <v>-1</v>
      </c>
      <c r="T18" s="324"/>
      <c r="U18" s="324"/>
    </row>
    <row r="19" spans="2:21" s="2" customFormat="1" ht="15" customHeight="1" x14ac:dyDescent="0.25">
      <c r="B19" s="240" t="s">
        <v>105</v>
      </c>
      <c r="C19" s="215">
        <v>0</v>
      </c>
      <c r="D19" s="215">
        <v>0</v>
      </c>
      <c r="E19" s="215">
        <v>0</v>
      </c>
      <c r="F19" s="215">
        <v>5</v>
      </c>
      <c r="G19" s="215">
        <v>0</v>
      </c>
      <c r="H19" s="215">
        <v>0</v>
      </c>
      <c r="I19" s="215">
        <v>0</v>
      </c>
      <c r="J19" s="215">
        <v>145</v>
      </c>
      <c r="K19" s="215">
        <v>0</v>
      </c>
      <c r="L19" s="215">
        <v>0</v>
      </c>
      <c r="M19" s="324"/>
      <c r="N19" s="324"/>
      <c r="O19" s="324"/>
      <c r="P19" s="324">
        <f t="shared" si="3"/>
        <v>-1</v>
      </c>
      <c r="Q19" s="324"/>
      <c r="R19" s="324"/>
      <c r="S19" s="324"/>
      <c r="T19" s="324">
        <f t="shared" si="4"/>
        <v>-1</v>
      </c>
      <c r="U19" s="324"/>
    </row>
    <row r="20" spans="2:21" s="2" customFormat="1" ht="15" customHeight="1" x14ac:dyDescent="0.25">
      <c r="B20" s="240" t="s">
        <v>104</v>
      </c>
      <c r="C20" s="215">
        <v>14183</v>
      </c>
      <c r="D20" s="215">
        <v>928</v>
      </c>
      <c r="E20" s="215">
        <v>0</v>
      </c>
      <c r="F20" s="215">
        <v>1494</v>
      </c>
      <c r="G20" s="215">
        <v>304</v>
      </c>
      <c r="H20" s="215">
        <v>225</v>
      </c>
      <c r="I20" s="215">
        <v>0</v>
      </c>
      <c r="J20" s="215">
        <v>217</v>
      </c>
      <c r="K20" s="215">
        <v>580</v>
      </c>
      <c r="L20" s="215">
        <v>846</v>
      </c>
      <c r="M20" s="324">
        <f t="shared" si="1"/>
        <v>-0.93456955510117745</v>
      </c>
      <c r="N20" s="324">
        <f>E20/D20-1</f>
        <v>-1</v>
      </c>
      <c r="O20" s="324"/>
      <c r="P20" s="324">
        <f t="shared" si="3"/>
        <v>-0.79651941097724233</v>
      </c>
      <c r="Q20" s="324">
        <f t="shared" si="1"/>
        <v>-0.25986842105263153</v>
      </c>
      <c r="R20" s="324">
        <f t="shared" si="1"/>
        <v>-1</v>
      </c>
      <c r="S20" s="324"/>
      <c r="T20" s="324">
        <f>K20/J20-1</f>
        <v>1.6728110599078341</v>
      </c>
      <c r="U20" s="324">
        <f t="shared" si="1"/>
        <v>0.45862068965517233</v>
      </c>
    </row>
    <row r="21" spans="2:21" s="2" customFormat="1" ht="15" customHeight="1" x14ac:dyDescent="0.25">
      <c r="B21" s="240" t="s">
        <v>80</v>
      </c>
      <c r="C21" s="215">
        <v>0</v>
      </c>
      <c r="D21" s="215">
        <v>0</v>
      </c>
      <c r="E21" s="215">
        <v>0</v>
      </c>
      <c r="F21" s="215">
        <v>0</v>
      </c>
      <c r="G21" s="215">
        <v>0</v>
      </c>
      <c r="H21" s="215">
        <v>0</v>
      </c>
      <c r="I21" s="215">
        <v>0</v>
      </c>
      <c r="J21" s="215">
        <v>0</v>
      </c>
      <c r="K21" s="215">
        <v>0</v>
      </c>
      <c r="L21" s="215">
        <v>1122</v>
      </c>
      <c r="M21" s="324"/>
      <c r="N21" s="324"/>
      <c r="O21" s="324"/>
      <c r="P21" s="324"/>
      <c r="Q21" s="324"/>
      <c r="R21" s="324"/>
      <c r="S21" s="324"/>
      <c r="T21" s="324"/>
      <c r="U21" s="324"/>
    </row>
    <row r="22" spans="2:21" s="2" customFormat="1" ht="15" customHeight="1" x14ac:dyDescent="0.25">
      <c r="B22" s="275"/>
      <c r="C22" s="389"/>
      <c r="D22" s="389"/>
      <c r="E22" s="389"/>
      <c r="F22" s="389"/>
      <c r="G22" s="389"/>
      <c r="H22" s="389"/>
      <c r="I22" s="389"/>
      <c r="J22" s="389"/>
      <c r="K22" s="389"/>
      <c r="L22" s="389"/>
      <c r="M22" s="389"/>
      <c r="N22" s="390"/>
      <c r="O22" s="390"/>
      <c r="P22" s="390"/>
      <c r="Q22" s="390"/>
      <c r="R22" s="390"/>
      <c r="S22" s="390"/>
      <c r="T22" s="390"/>
    </row>
    <row r="23" spans="2:21" s="2" customFormat="1" ht="13.5" x14ac:dyDescent="0.25">
      <c r="B23" s="99"/>
      <c r="C23" s="99"/>
      <c r="D23" s="121"/>
      <c r="E23" s="121"/>
      <c r="F23" s="121"/>
      <c r="G23" s="121"/>
      <c r="H23" s="121"/>
      <c r="I23" s="121"/>
      <c r="J23" s="121"/>
    </row>
    <row r="24" spans="2:21" s="74" customFormat="1" ht="13.5" x14ac:dyDescent="0.25">
      <c r="B24" s="475" t="s">
        <v>27</v>
      </c>
      <c r="C24" s="475"/>
      <c r="D24" s="475"/>
      <c r="E24" s="475"/>
      <c r="F24" s="73"/>
      <c r="G24" s="73"/>
      <c r="H24" s="73"/>
      <c r="I24" s="73"/>
      <c r="J24" s="73"/>
    </row>
    <row r="25" spans="2:21" s="75" customFormat="1" ht="13.5" x14ac:dyDescent="0.25">
      <c r="B25" s="475" t="s">
        <v>160</v>
      </c>
      <c r="C25" s="475"/>
      <c r="D25" s="475"/>
      <c r="E25" s="115"/>
      <c r="F25" s="73"/>
      <c r="G25" s="73"/>
      <c r="H25" s="73"/>
      <c r="I25" s="73"/>
      <c r="J25" s="73"/>
      <c r="L25" s="138"/>
      <c r="M25" s="138"/>
    </row>
  </sheetData>
  <mergeCells count="15">
    <mergeCell ref="U7:U8"/>
    <mergeCell ref="T7:T8"/>
    <mergeCell ref="S7:S8"/>
    <mergeCell ref="B24:E24"/>
    <mergeCell ref="B25:D25"/>
    <mergeCell ref="B5:G5"/>
    <mergeCell ref="B6:G6"/>
    <mergeCell ref="B7:B8"/>
    <mergeCell ref="R7:R8"/>
    <mergeCell ref="N7:N8"/>
    <mergeCell ref="O7:O8"/>
    <mergeCell ref="P7:P8"/>
    <mergeCell ref="Q7:Q8"/>
    <mergeCell ref="C7:L7"/>
    <mergeCell ref="M7:M8"/>
  </mergeCells>
  <conditionalFormatting sqref="M9:M21 N9:Q22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9:R22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9:S22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U9:U21 T9:T2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"/>
  <sheetViews>
    <sheetView showGridLines="0" zoomScale="70" zoomScaleNormal="70" workbookViewId="0">
      <selection activeCell="L9" sqref="L9"/>
    </sheetView>
  </sheetViews>
  <sheetFormatPr baseColWidth="10" defaultRowHeight="16.5" x14ac:dyDescent="0.25"/>
  <cols>
    <col min="1" max="1" width="3.42578125" style="5" customWidth="1"/>
    <col min="2" max="2" width="35.28515625" style="5" customWidth="1"/>
    <col min="3" max="13" width="14.5703125" style="5" customWidth="1"/>
    <col min="14" max="20" width="18" style="5" customWidth="1"/>
    <col min="21" max="21" width="14.7109375" style="5" customWidth="1"/>
    <col min="22" max="259" width="11.42578125" style="5"/>
    <col min="260" max="260" width="3.42578125" style="5" customWidth="1"/>
    <col min="261" max="261" width="35.28515625" style="5" customWidth="1"/>
    <col min="262" max="268" width="14.7109375" style="5" customWidth="1"/>
    <col min="269" max="515" width="11.42578125" style="5"/>
    <col min="516" max="516" width="3.42578125" style="5" customWidth="1"/>
    <col min="517" max="517" width="35.28515625" style="5" customWidth="1"/>
    <col min="518" max="524" width="14.7109375" style="5" customWidth="1"/>
    <col min="525" max="771" width="11.42578125" style="5"/>
    <col min="772" max="772" width="3.42578125" style="5" customWidth="1"/>
    <col min="773" max="773" width="35.28515625" style="5" customWidth="1"/>
    <col min="774" max="780" width="14.7109375" style="5" customWidth="1"/>
    <col min="781" max="1027" width="11.42578125" style="5"/>
    <col min="1028" max="1028" width="3.42578125" style="5" customWidth="1"/>
    <col min="1029" max="1029" width="35.28515625" style="5" customWidth="1"/>
    <col min="1030" max="1036" width="14.7109375" style="5" customWidth="1"/>
    <col min="1037" max="1283" width="11.42578125" style="5"/>
    <col min="1284" max="1284" width="3.42578125" style="5" customWidth="1"/>
    <col min="1285" max="1285" width="35.28515625" style="5" customWidth="1"/>
    <col min="1286" max="1292" width="14.7109375" style="5" customWidth="1"/>
    <col min="1293" max="1539" width="11.42578125" style="5"/>
    <col min="1540" max="1540" width="3.42578125" style="5" customWidth="1"/>
    <col min="1541" max="1541" width="35.28515625" style="5" customWidth="1"/>
    <col min="1542" max="1548" width="14.7109375" style="5" customWidth="1"/>
    <col min="1549" max="1795" width="11.42578125" style="5"/>
    <col min="1796" max="1796" width="3.42578125" style="5" customWidth="1"/>
    <col min="1797" max="1797" width="35.28515625" style="5" customWidth="1"/>
    <col min="1798" max="1804" width="14.7109375" style="5" customWidth="1"/>
    <col min="1805" max="2051" width="11.42578125" style="5"/>
    <col min="2052" max="2052" width="3.42578125" style="5" customWidth="1"/>
    <col min="2053" max="2053" width="35.28515625" style="5" customWidth="1"/>
    <col min="2054" max="2060" width="14.7109375" style="5" customWidth="1"/>
    <col min="2061" max="2307" width="11.42578125" style="5"/>
    <col min="2308" max="2308" width="3.42578125" style="5" customWidth="1"/>
    <col min="2309" max="2309" width="35.28515625" style="5" customWidth="1"/>
    <col min="2310" max="2316" width="14.7109375" style="5" customWidth="1"/>
    <col min="2317" max="2563" width="11.42578125" style="5"/>
    <col min="2564" max="2564" width="3.42578125" style="5" customWidth="1"/>
    <col min="2565" max="2565" width="35.28515625" style="5" customWidth="1"/>
    <col min="2566" max="2572" width="14.7109375" style="5" customWidth="1"/>
    <col min="2573" max="2819" width="11.42578125" style="5"/>
    <col min="2820" max="2820" width="3.42578125" style="5" customWidth="1"/>
    <col min="2821" max="2821" width="35.28515625" style="5" customWidth="1"/>
    <col min="2822" max="2828" width="14.7109375" style="5" customWidth="1"/>
    <col min="2829" max="3075" width="11.42578125" style="5"/>
    <col min="3076" max="3076" width="3.42578125" style="5" customWidth="1"/>
    <col min="3077" max="3077" width="35.28515625" style="5" customWidth="1"/>
    <col min="3078" max="3084" width="14.7109375" style="5" customWidth="1"/>
    <col min="3085" max="3331" width="11.42578125" style="5"/>
    <col min="3332" max="3332" width="3.42578125" style="5" customWidth="1"/>
    <col min="3333" max="3333" width="35.28515625" style="5" customWidth="1"/>
    <col min="3334" max="3340" width="14.7109375" style="5" customWidth="1"/>
    <col min="3341" max="3587" width="11.42578125" style="5"/>
    <col min="3588" max="3588" width="3.42578125" style="5" customWidth="1"/>
    <col min="3589" max="3589" width="35.28515625" style="5" customWidth="1"/>
    <col min="3590" max="3596" width="14.7109375" style="5" customWidth="1"/>
    <col min="3597" max="3843" width="11.42578125" style="5"/>
    <col min="3844" max="3844" width="3.42578125" style="5" customWidth="1"/>
    <col min="3845" max="3845" width="35.28515625" style="5" customWidth="1"/>
    <col min="3846" max="3852" width="14.7109375" style="5" customWidth="1"/>
    <col min="3853" max="4099" width="11.42578125" style="5"/>
    <col min="4100" max="4100" width="3.42578125" style="5" customWidth="1"/>
    <col min="4101" max="4101" width="35.28515625" style="5" customWidth="1"/>
    <col min="4102" max="4108" width="14.7109375" style="5" customWidth="1"/>
    <col min="4109" max="4355" width="11.42578125" style="5"/>
    <col min="4356" max="4356" width="3.42578125" style="5" customWidth="1"/>
    <col min="4357" max="4357" width="35.28515625" style="5" customWidth="1"/>
    <col min="4358" max="4364" width="14.7109375" style="5" customWidth="1"/>
    <col min="4365" max="4611" width="11.42578125" style="5"/>
    <col min="4612" max="4612" width="3.42578125" style="5" customWidth="1"/>
    <col min="4613" max="4613" width="35.28515625" style="5" customWidth="1"/>
    <col min="4614" max="4620" width="14.7109375" style="5" customWidth="1"/>
    <col min="4621" max="4867" width="11.42578125" style="5"/>
    <col min="4868" max="4868" width="3.42578125" style="5" customWidth="1"/>
    <col min="4869" max="4869" width="35.28515625" style="5" customWidth="1"/>
    <col min="4870" max="4876" width="14.7109375" style="5" customWidth="1"/>
    <col min="4877" max="5123" width="11.42578125" style="5"/>
    <col min="5124" max="5124" width="3.42578125" style="5" customWidth="1"/>
    <col min="5125" max="5125" width="35.28515625" style="5" customWidth="1"/>
    <col min="5126" max="5132" width="14.7109375" style="5" customWidth="1"/>
    <col min="5133" max="5379" width="11.42578125" style="5"/>
    <col min="5380" max="5380" width="3.42578125" style="5" customWidth="1"/>
    <col min="5381" max="5381" width="35.28515625" style="5" customWidth="1"/>
    <col min="5382" max="5388" width="14.7109375" style="5" customWidth="1"/>
    <col min="5389" max="5635" width="11.42578125" style="5"/>
    <col min="5636" max="5636" width="3.42578125" style="5" customWidth="1"/>
    <col min="5637" max="5637" width="35.28515625" style="5" customWidth="1"/>
    <col min="5638" max="5644" width="14.7109375" style="5" customWidth="1"/>
    <col min="5645" max="5891" width="11.42578125" style="5"/>
    <col min="5892" max="5892" width="3.42578125" style="5" customWidth="1"/>
    <col min="5893" max="5893" width="35.28515625" style="5" customWidth="1"/>
    <col min="5894" max="5900" width="14.7109375" style="5" customWidth="1"/>
    <col min="5901" max="6147" width="11.42578125" style="5"/>
    <col min="6148" max="6148" width="3.42578125" style="5" customWidth="1"/>
    <col min="6149" max="6149" width="35.28515625" style="5" customWidth="1"/>
    <col min="6150" max="6156" width="14.7109375" style="5" customWidth="1"/>
    <col min="6157" max="6403" width="11.42578125" style="5"/>
    <col min="6404" max="6404" width="3.42578125" style="5" customWidth="1"/>
    <col min="6405" max="6405" width="35.28515625" style="5" customWidth="1"/>
    <col min="6406" max="6412" width="14.7109375" style="5" customWidth="1"/>
    <col min="6413" max="6659" width="11.42578125" style="5"/>
    <col min="6660" max="6660" width="3.42578125" style="5" customWidth="1"/>
    <col min="6661" max="6661" width="35.28515625" style="5" customWidth="1"/>
    <col min="6662" max="6668" width="14.7109375" style="5" customWidth="1"/>
    <col min="6669" max="6915" width="11.42578125" style="5"/>
    <col min="6916" max="6916" width="3.42578125" style="5" customWidth="1"/>
    <col min="6917" max="6917" width="35.28515625" style="5" customWidth="1"/>
    <col min="6918" max="6924" width="14.7109375" style="5" customWidth="1"/>
    <col min="6925" max="7171" width="11.42578125" style="5"/>
    <col min="7172" max="7172" width="3.42578125" style="5" customWidth="1"/>
    <col min="7173" max="7173" width="35.28515625" style="5" customWidth="1"/>
    <col min="7174" max="7180" width="14.7109375" style="5" customWidth="1"/>
    <col min="7181" max="7427" width="11.42578125" style="5"/>
    <col min="7428" max="7428" width="3.42578125" style="5" customWidth="1"/>
    <col min="7429" max="7429" width="35.28515625" style="5" customWidth="1"/>
    <col min="7430" max="7436" width="14.7109375" style="5" customWidth="1"/>
    <col min="7437" max="7683" width="11.42578125" style="5"/>
    <col min="7684" max="7684" width="3.42578125" style="5" customWidth="1"/>
    <col min="7685" max="7685" width="35.28515625" style="5" customWidth="1"/>
    <col min="7686" max="7692" width="14.7109375" style="5" customWidth="1"/>
    <col min="7693" max="7939" width="11.42578125" style="5"/>
    <col min="7940" max="7940" width="3.42578125" style="5" customWidth="1"/>
    <col min="7941" max="7941" width="35.28515625" style="5" customWidth="1"/>
    <col min="7942" max="7948" width="14.7109375" style="5" customWidth="1"/>
    <col min="7949" max="8195" width="11.42578125" style="5"/>
    <col min="8196" max="8196" width="3.42578125" style="5" customWidth="1"/>
    <col min="8197" max="8197" width="35.28515625" style="5" customWidth="1"/>
    <col min="8198" max="8204" width="14.7109375" style="5" customWidth="1"/>
    <col min="8205" max="8451" width="11.42578125" style="5"/>
    <col min="8452" max="8452" width="3.42578125" style="5" customWidth="1"/>
    <col min="8453" max="8453" width="35.28515625" style="5" customWidth="1"/>
    <col min="8454" max="8460" width="14.7109375" style="5" customWidth="1"/>
    <col min="8461" max="8707" width="11.42578125" style="5"/>
    <col min="8708" max="8708" width="3.42578125" style="5" customWidth="1"/>
    <col min="8709" max="8709" width="35.28515625" style="5" customWidth="1"/>
    <col min="8710" max="8716" width="14.7109375" style="5" customWidth="1"/>
    <col min="8717" max="8963" width="11.42578125" style="5"/>
    <col min="8964" max="8964" width="3.42578125" style="5" customWidth="1"/>
    <col min="8965" max="8965" width="35.28515625" style="5" customWidth="1"/>
    <col min="8966" max="8972" width="14.7109375" style="5" customWidth="1"/>
    <col min="8973" max="9219" width="11.42578125" style="5"/>
    <col min="9220" max="9220" width="3.42578125" style="5" customWidth="1"/>
    <col min="9221" max="9221" width="35.28515625" style="5" customWidth="1"/>
    <col min="9222" max="9228" width="14.7109375" style="5" customWidth="1"/>
    <col min="9229" max="9475" width="11.42578125" style="5"/>
    <col min="9476" max="9476" width="3.42578125" style="5" customWidth="1"/>
    <col min="9477" max="9477" width="35.28515625" style="5" customWidth="1"/>
    <col min="9478" max="9484" width="14.7109375" style="5" customWidth="1"/>
    <col min="9485" max="9731" width="11.42578125" style="5"/>
    <col min="9732" max="9732" width="3.42578125" style="5" customWidth="1"/>
    <col min="9733" max="9733" width="35.28515625" style="5" customWidth="1"/>
    <col min="9734" max="9740" width="14.7109375" style="5" customWidth="1"/>
    <col min="9741" max="9987" width="11.42578125" style="5"/>
    <col min="9988" max="9988" width="3.42578125" style="5" customWidth="1"/>
    <col min="9989" max="9989" width="35.28515625" style="5" customWidth="1"/>
    <col min="9990" max="9996" width="14.7109375" style="5" customWidth="1"/>
    <col min="9997" max="10243" width="11.42578125" style="5"/>
    <col min="10244" max="10244" width="3.42578125" style="5" customWidth="1"/>
    <col min="10245" max="10245" width="35.28515625" style="5" customWidth="1"/>
    <col min="10246" max="10252" width="14.7109375" style="5" customWidth="1"/>
    <col min="10253" max="10499" width="11.42578125" style="5"/>
    <col min="10500" max="10500" width="3.42578125" style="5" customWidth="1"/>
    <col min="10501" max="10501" width="35.28515625" style="5" customWidth="1"/>
    <col min="10502" max="10508" width="14.7109375" style="5" customWidth="1"/>
    <col min="10509" max="10755" width="11.42578125" style="5"/>
    <col min="10756" max="10756" width="3.42578125" style="5" customWidth="1"/>
    <col min="10757" max="10757" width="35.28515625" style="5" customWidth="1"/>
    <col min="10758" max="10764" width="14.7109375" style="5" customWidth="1"/>
    <col min="10765" max="11011" width="11.42578125" style="5"/>
    <col min="11012" max="11012" width="3.42578125" style="5" customWidth="1"/>
    <col min="11013" max="11013" width="35.28515625" style="5" customWidth="1"/>
    <col min="11014" max="11020" width="14.7109375" style="5" customWidth="1"/>
    <col min="11021" max="11267" width="11.42578125" style="5"/>
    <col min="11268" max="11268" width="3.42578125" style="5" customWidth="1"/>
    <col min="11269" max="11269" width="35.28515625" style="5" customWidth="1"/>
    <col min="11270" max="11276" width="14.7109375" style="5" customWidth="1"/>
    <col min="11277" max="11523" width="11.42578125" style="5"/>
    <col min="11524" max="11524" width="3.42578125" style="5" customWidth="1"/>
    <col min="11525" max="11525" width="35.28515625" style="5" customWidth="1"/>
    <col min="11526" max="11532" width="14.7109375" style="5" customWidth="1"/>
    <col min="11533" max="11779" width="11.42578125" style="5"/>
    <col min="11780" max="11780" width="3.42578125" style="5" customWidth="1"/>
    <col min="11781" max="11781" width="35.28515625" style="5" customWidth="1"/>
    <col min="11782" max="11788" width="14.7109375" style="5" customWidth="1"/>
    <col min="11789" max="12035" width="11.42578125" style="5"/>
    <col min="12036" max="12036" width="3.42578125" style="5" customWidth="1"/>
    <col min="12037" max="12037" width="35.28515625" style="5" customWidth="1"/>
    <col min="12038" max="12044" width="14.7109375" style="5" customWidth="1"/>
    <col min="12045" max="12291" width="11.42578125" style="5"/>
    <col min="12292" max="12292" width="3.42578125" style="5" customWidth="1"/>
    <col min="12293" max="12293" width="35.28515625" style="5" customWidth="1"/>
    <col min="12294" max="12300" width="14.7109375" style="5" customWidth="1"/>
    <col min="12301" max="12547" width="11.42578125" style="5"/>
    <col min="12548" max="12548" width="3.42578125" style="5" customWidth="1"/>
    <col min="12549" max="12549" width="35.28515625" style="5" customWidth="1"/>
    <col min="12550" max="12556" width="14.7109375" style="5" customWidth="1"/>
    <col min="12557" max="12803" width="11.42578125" style="5"/>
    <col min="12804" max="12804" width="3.42578125" style="5" customWidth="1"/>
    <col min="12805" max="12805" width="35.28515625" style="5" customWidth="1"/>
    <col min="12806" max="12812" width="14.7109375" style="5" customWidth="1"/>
    <col min="12813" max="13059" width="11.42578125" style="5"/>
    <col min="13060" max="13060" width="3.42578125" style="5" customWidth="1"/>
    <col min="13061" max="13061" width="35.28515625" style="5" customWidth="1"/>
    <col min="13062" max="13068" width="14.7109375" style="5" customWidth="1"/>
    <col min="13069" max="13315" width="11.42578125" style="5"/>
    <col min="13316" max="13316" width="3.42578125" style="5" customWidth="1"/>
    <col min="13317" max="13317" width="35.28515625" style="5" customWidth="1"/>
    <col min="13318" max="13324" width="14.7109375" style="5" customWidth="1"/>
    <col min="13325" max="13571" width="11.42578125" style="5"/>
    <col min="13572" max="13572" width="3.42578125" style="5" customWidth="1"/>
    <col min="13573" max="13573" width="35.28515625" style="5" customWidth="1"/>
    <col min="13574" max="13580" width="14.7109375" style="5" customWidth="1"/>
    <col min="13581" max="13827" width="11.42578125" style="5"/>
    <col min="13828" max="13828" width="3.42578125" style="5" customWidth="1"/>
    <col min="13829" max="13829" width="35.28515625" style="5" customWidth="1"/>
    <col min="13830" max="13836" width="14.7109375" style="5" customWidth="1"/>
    <col min="13837" max="14083" width="11.42578125" style="5"/>
    <col min="14084" max="14084" width="3.42578125" style="5" customWidth="1"/>
    <col min="14085" max="14085" width="35.28515625" style="5" customWidth="1"/>
    <col min="14086" max="14092" width="14.7109375" style="5" customWidth="1"/>
    <col min="14093" max="14339" width="11.42578125" style="5"/>
    <col min="14340" max="14340" width="3.42578125" style="5" customWidth="1"/>
    <col min="14341" max="14341" width="35.28515625" style="5" customWidth="1"/>
    <col min="14342" max="14348" width="14.7109375" style="5" customWidth="1"/>
    <col min="14349" max="14595" width="11.42578125" style="5"/>
    <col min="14596" max="14596" width="3.42578125" style="5" customWidth="1"/>
    <col min="14597" max="14597" width="35.28515625" style="5" customWidth="1"/>
    <col min="14598" max="14604" width="14.7109375" style="5" customWidth="1"/>
    <col min="14605" max="14851" width="11.42578125" style="5"/>
    <col min="14852" max="14852" width="3.42578125" style="5" customWidth="1"/>
    <col min="14853" max="14853" width="35.28515625" style="5" customWidth="1"/>
    <col min="14854" max="14860" width="14.7109375" style="5" customWidth="1"/>
    <col min="14861" max="15107" width="11.42578125" style="5"/>
    <col min="15108" max="15108" width="3.42578125" style="5" customWidth="1"/>
    <col min="15109" max="15109" width="35.28515625" style="5" customWidth="1"/>
    <col min="15110" max="15116" width="14.7109375" style="5" customWidth="1"/>
    <col min="15117" max="15363" width="11.42578125" style="5"/>
    <col min="15364" max="15364" width="3.42578125" style="5" customWidth="1"/>
    <col min="15365" max="15365" width="35.28515625" style="5" customWidth="1"/>
    <col min="15366" max="15372" width="14.7109375" style="5" customWidth="1"/>
    <col min="15373" max="15619" width="11.42578125" style="5"/>
    <col min="15620" max="15620" width="3.42578125" style="5" customWidth="1"/>
    <col min="15621" max="15621" width="35.28515625" style="5" customWidth="1"/>
    <col min="15622" max="15628" width="14.7109375" style="5" customWidth="1"/>
    <col min="15629" max="15875" width="11.42578125" style="5"/>
    <col min="15876" max="15876" width="3.42578125" style="5" customWidth="1"/>
    <col min="15877" max="15877" width="35.28515625" style="5" customWidth="1"/>
    <col min="15878" max="15884" width="14.7109375" style="5" customWidth="1"/>
    <col min="15885" max="16131" width="11.42578125" style="5"/>
    <col min="16132" max="16132" width="3.42578125" style="5" customWidth="1"/>
    <col min="16133" max="16133" width="35.28515625" style="5" customWidth="1"/>
    <col min="16134" max="16140" width="14.7109375" style="5" customWidth="1"/>
    <col min="16141" max="16384" width="11.42578125" style="5"/>
  </cols>
  <sheetData>
    <row r="1" spans="1:21" ht="21" customHeight="1" x14ac:dyDescent="0.25"/>
    <row r="2" spans="1:21" ht="21" customHeight="1" x14ac:dyDescent="0.25"/>
    <row r="3" spans="1:21" ht="21" customHeight="1" x14ac:dyDescent="0.25"/>
    <row r="4" spans="1:21" ht="21" customHeight="1" x14ac:dyDescent="0.25"/>
    <row r="5" spans="1:21" s="1" customFormat="1" ht="21" customHeight="1" x14ac:dyDescent="0.25">
      <c r="B5" s="474"/>
      <c r="C5" s="474"/>
      <c r="D5" s="474"/>
      <c r="E5" s="474"/>
      <c r="F5" s="474"/>
      <c r="G5" s="474"/>
      <c r="H5" s="155"/>
      <c r="I5" s="204"/>
      <c r="J5" s="195"/>
      <c r="K5" s="76"/>
      <c r="L5" s="76"/>
      <c r="M5" s="76"/>
    </row>
    <row r="6" spans="1:21" s="1" customFormat="1" ht="23.25" customHeight="1" x14ac:dyDescent="0.25">
      <c r="B6" s="477"/>
      <c r="C6" s="477"/>
      <c r="D6" s="477"/>
      <c r="E6" s="477"/>
      <c r="F6" s="477"/>
      <c r="G6" s="477"/>
      <c r="H6" s="158"/>
      <c r="I6" s="205"/>
      <c r="J6" s="196"/>
    </row>
    <row r="7" spans="1:21" ht="23.25" customHeight="1" x14ac:dyDescent="0.25">
      <c r="B7" s="455" t="s">
        <v>91</v>
      </c>
      <c r="C7" s="379"/>
      <c r="D7" s="455" t="s">
        <v>106</v>
      </c>
      <c r="E7" s="455"/>
      <c r="F7" s="455"/>
      <c r="G7" s="455"/>
      <c r="H7" s="455"/>
      <c r="I7" s="455"/>
      <c r="J7" s="455"/>
      <c r="K7" s="455"/>
      <c r="L7" s="379"/>
      <c r="M7" s="456" t="s">
        <v>217</v>
      </c>
      <c r="N7" s="456" t="s">
        <v>173</v>
      </c>
      <c r="O7" s="456" t="s">
        <v>174</v>
      </c>
      <c r="P7" s="456" t="s">
        <v>172</v>
      </c>
      <c r="Q7" s="456" t="s">
        <v>162</v>
      </c>
      <c r="R7" s="456" t="s">
        <v>185</v>
      </c>
      <c r="S7" s="456" t="s">
        <v>191</v>
      </c>
      <c r="T7" s="456" t="s">
        <v>197</v>
      </c>
      <c r="U7" s="456" t="s">
        <v>218</v>
      </c>
    </row>
    <row r="8" spans="1:21" ht="23.25" customHeight="1" x14ac:dyDescent="0.25">
      <c r="B8" s="455"/>
      <c r="C8" s="379">
        <v>2015</v>
      </c>
      <c r="D8" s="325">
        <v>2016</v>
      </c>
      <c r="E8" s="326">
        <v>2017</v>
      </c>
      <c r="F8" s="326">
        <v>2018</v>
      </c>
      <c r="G8" s="326">
        <v>2019</v>
      </c>
      <c r="H8" s="326">
        <v>2020</v>
      </c>
      <c r="I8" s="326">
        <v>2021</v>
      </c>
      <c r="J8" s="326">
        <v>2022</v>
      </c>
      <c r="K8" s="326">
        <v>2023</v>
      </c>
      <c r="L8" s="380">
        <v>2024</v>
      </c>
      <c r="M8" s="456"/>
      <c r="N8" s="456"/>
      <c r="O8" s="456"/>
      <c r="P8" s="456"/>
      <c r="Q8" s="456"/>
      <c r="R8" s="456"/>
      <c r="S8" s="456"/>
      <c r="T8" s="456"/>
      <c r="U8" s="456"/>
    </row>
    <row r="9" spans="1:21" s="2" customFormat="1" ht="15" customHeight="1" x14ac:dyDescent="0.25">
      <c r="B9" s="322" t="s">
        <v>4</v>
      </c>
      <c r="C9" s="391">
        <f>SUM(C10:C14)</f>
        <v>25692.655803571426</v>
      </c>
      <c r="D9" s="391">
        <v>23360.557857142863</v>
      </c>
      <c r="E9" s="391">
        <v>33501.006892857149</v>
      </c>
      <c r="F9" s="391">
        <v>44130.065178571436</v>
      </c>
      <c r="G9" s="391">
        <v>45504.759732142862</v>
      </c>
      <c r="H9" s="391">
        <f>SUM(H10:H14)</f>
        <v>41906.544821428572</v>
      </c>
      <c r="I9" s="391">
        <f>SUM(I10:I14)</f>
        <v>53002.507053571419</v>
      </c>
      <c r="J9" s="391">
        <f>SUM(J10:J14)</f>
        <v>56598.41</v>
      </c>
      <c r="K9" s="391">
        <f>SUM(K10:K14)</f>
        <v>59021.508660714302</v>
      </c>
      <c r="L9" s="391">
        <f>SUM(L10:L14)</f>
        <v>63719.5094642857</v>
      </c>
      <c r="M9" s="335">
        <f>D9/C9-1</f>
        <v>-9.0769049500300736E-2</v>
      </c>
      <c r="N9" s="335">
        <f>E9/D9-1</f>
        <v>0.43408419857634861</v>
      </c>
      <c r="O9" s="335">
        <f>F9/E9-1</f>
        <v>0.31727578576095095</v>
      </c>
      <c r="P9" s="335">
        <f t="shared" ref="P9:Q19" si="0">G9/F9-1</f>
        <v>3.115097491945118E-2</v>
      </c>
      <c r="Q9" s="335">
        <f t="shared" si="0"/>
        <v>-7.9073374563334853E-2</v>
      </c>
      <c r="R9" s="335">
        <f>I9/H9-1</f>
        <v>0.26477874230444831</v>
      </c>
      <c r="S9" s="335">
        <f>J9/I9-1</f>
        <v>6.78440161857643E-2</v>
      </c>
      <c r="T9" s="335">
        <f>K9/J9-1</f>
        <v>4.2812133074308978E-2</v>
      </c>
      <c r="U9" s="335">
        <f>L9/K9-1</f>
        <v>7.9598114487006821E-2</v>
      </c>
    </row>
    <row r="10" spans="1:21" s="2" customFormat="1" ht="15" customHeight="1" x14ac:dyDescent="0.25">
      <c r="A10" s="5"/>
      <c r="B10" s="240" t="s">
        <v>95</v>
      </c>
      <c r="C10" s="392">
        <v>17227.884732142858</v>
      </c>
      <c r="D10" s="392">
        <v>14383.881875000003</v>
      </c>
      <c r="E10" s="392">
        <v>23795.707767857148</v>
      </c>
      <c r="F10" s="392">
        <v>33184.458214285718</v>
      </c>
      <c r="G10" s="392">
        <v>33488.486428571436</v>
      </c>
      <c r="H10" s="392">
        <v>30679.014732142859</v>
      </c>
      <c r="I10" s="392">
        <v>40348.176785714277</v>
      </c>
      <c r="J10" s="274">
        <v>42912.98</v>
      </c>
      <c r="K10" s="274">
        <v>46357.170357142903</v>
      </c>
      <c r="L10" s="274">
        <v>50273.497410714299</v>
      </c>
      <c r="M10" s="335">
        <f t="shared" ref="M10:M19" si="1">D10/C10-1</f>
        <v>-0.16508137251677035</v>
      </c>
      <c r="N10" s="335">
        <f t="shared" ref="N10:N20" si="2">E10/D10-1</f>
        <v>0.65433142281399204</v>
      </c>
      <c r="O10" s="335">
        <f t="shared" ref="O10:O19" si="3">F10/E10-1</f>
        <v>0.3945564695121504</v>
      </c>
      <c r="P10" s="335">
        <f t="shared" si="0"/>
        <v>9.1617651950948176E-3</v>
      </c>
      <c r="Q10" s="335">
        <f t="shared" si="0"/>
        <v>-8.3893660061973185E-2</v>
      </c>
      <c r="R10" s="335">
        <f t="shared" ref="R10:R17" si="4">I10/H10-1</f>
        <v>0.31517185731003594</v>
      </c>
      <c r="S10" s="335">
        <f t="shared" ref="S10:S17" si="5">J10/I10-1</f>
        <v>6.3566768528530382E-2</v>
      </c>
      <c r="T10" s="335">
        <f t="shared" ref="T10:U17" si="6">K10/J10-1</f>
        <v>8.0259873752484667E-2</v>
      </c>
      <c r="U10" s="335">
        <f t="shared" si="6"/>
        <v>8.4481581239739256E-2</v>
      </c>
    </row>
    <row r="11" spans="1:21" s="2" customFormat="1" ht="15" customHeight="1" x14ac:dyDescent="0.25">
      <c r="A11" s="5"/>
      <c r="B11" s="240" t="s">
        <v>96</v>
      </c>
      <c r="C11" s="392">
        <v>7864.0522321428562</v>
      </c>
      <c r="D11" s="392">
        <v>8316.8397321428583</v>
      </c>
      <c r="E11" s="392">
        <v>9325.0437678571434</v>
      </c>
      <c r="F11" s="392">
        <v>10945.606964285716</v>
      </c>
      <c r="G11" s="392">
        <v>11944.763482142858</v>
      </c>
      <c r="H11" s="392">
        <v>11227.530089285714</v>
      </c>
      <c r="I11" s="392">
        <v>12654.330267857142</v>
      </c>
      <c r="J11" s="274">
        <v>13685.43</v>
      </c>
      <c r="K11" s="274">
        <v>12664.3383035714</v>
      </c>
      <c r="L11" s="274">
        <v>13446.0120535714</v>
      </c>
      <c r="M11" s="335">
        <f t="shared" si="1"/>
        <v>5.7576868341402632E-2</v>
      </c>
      <c r="N11" s="335">
        <f t="shared" si="2"/>
        <v>0.12122441554546093</v>
      </c>
      <c r="O11" s="335">
        <f t="shared" si="3"/>
        <v>0.17378612227157109</v>
      </c>
      <c r="P11" s="335">
        <f t="shared" si="0"/>
        <v>9.1283792768850347E-2</v>
      </c>
      <c r="Q11" s="335">
        <f t="shared" si="0"/>
        <v>-6.0045843011407585E-2</v>
      </c>
      <c r="R11" s="335">
        <f t="shared" si="4"/>
        <v>0.12708050365707813</v>
      </c>
      <c r="S11" s="335">
        <f t="shared" si="5"/>
        <v>8.1481967857431448E-2</v>
      </c>
      <c r="T11" s="335">
        <f t="shared" si="6"/>
        <v>-7.4611590313830134E-2</v>
      </c>
      <c r="U11" s="335">
        <f t="shared" si="6"/>
        <v>6.1722431228764973E-2</v>
      </c>
    </row>
    <row r="12" spans="1:21" s="2" customFormat="1" ht="15" customHeight="1" x14ac:dyDescent="0.25">
      <c r="A12" s="5"/>
      <c r="B12" s="240" t="s">
        <v>104</v>
      </c>
      <c r="C12" s="392">
        <v>0</v>
      </c>
      <c r="D12" s="392">
        <v>0</v>
      </c>
      <c r="E12" s="392">
        <v>0</v>
      </c>
      <c r="F12" s="392">
        <v>0</v>
      </c>
      <c r="G12" s="392">
        <v>0</v>
      </c>
      <c r="H12" s="392">
        <v>0</v>
      </c>
      <c r="I12" s="392">
        <v>0</v>
      </c>
      <c r="J12" s="392">
        <v>0</v>
      </c>
      <c r="K12" s="274">
        <v>0</v>
      </c>
      <c r="L12" s="274">
        <v>0</v>
      </c>
      <c r="M12" s="335"/>
      <c r="N12" s="335"/>
      <c r="O12" s="335"/>
      <c r="P12" s="335"/>
      <c r="Q12" s="335"/>
      <c r="R12" s="335"/>
      <c r="S12" s="335"/>
      <c r="T12" s="335"/>
      <c r="U12" s="335"/>
    </row>
    <row r="13" spans="1:21" s="2" customFormat="1" ht="15" customHeight="1" x14ac:dyDescent="0.25">
      <c r="A13" s="5"/>
      <c r="B13" s="240" t="s">
        <v>103</v>
      </c>
      <c r="C13" s="392">
        <v>600.71883928571435</v>
      </c>
      <c r="D13" s="392">
        <v>638.97625000000005</v>
      </c>
      <c r="E13" s="392">
        <v>380.25535714285718</v>
      </c>
      <c r="F13" s="392">
        <v>0</v>
      </c>
      <c r="G13" s="392">
        <v>71.509821428571442</v>
      </c>
      <c r="H13" s="392">
        <v>0</v>
      </c>
      <c r="I13" s="392">
        <v>0</v>
      </c>
      <c r="J13" s="392">
        <v>0</v>
      </c>
      <c r="K13" s="274">
        <v>0</v>
      </c>
      <c r="L13" s="274">
        <v>0</v>
      </c>
      <c r="M13" s="335">
        <f t="shared" si="1"/>
        <v>6.368605113130088E-2</v>
      </c>
      <c r="N13" s="335">
        <f t="shared" si="2"/>
        <v>-0.40489907544629844</v>
      </c>
      <c r="O13" s="335">
        <f t="shared" si="3"/>
        <v>-1</v>
      </c>
      <c r="P13" s="335"/>
      <c r="Q13" s="335">
        <f t="shared" si="0"/>
        <v>-1</v>
      </c>
      <c r="R13" s="335"/>
      <c r="S13" s="335"/>
      <c r="T13" s="335"/>
      <c r="U13" s="335"/>
    </row>
    <row r="14" spans="1:21" s="2" customFormat="1" ht="15" customHeight="1" x14ac:dyDescent="0.25">
      <c r="A14" s="5"/>
      <c r="B14" s="240" t="s">
        <v>80</v>
      </c>
      <c r="C14" s="392">
        <v>0</v>
      </c>
      <c r="D14" s="392">
        <v>20.86</v>
      </c>
      <c r="E14" s="392">
        <v>0</v>
      </c>
      <c r="F14" s="392">
        <v>0</v>
      </c>
      <c r="G14" s="392">
        <v>0</v>
      </c>
      <c r="H14" s="392">
        <v>0</v>
      </c>
      <c r="I14" s="392">
        <v>0</v>
      </c>
      <c r="J14" s="392">
        <v>0</v>
      </c>
      <c r="K14" s="392">
        <v>0</v>
      </c>
      <c r="L14" s="392">
        <v>0</v>
      </c>
      <c r="M14" s="335"/>
      <c r="N14" s="335">
        <f t="shared" si="2"/>
        <v>-1</v>
      </c>
      <c r="O14" s="335"/>
      <c r="P14" s="335"/>
      <c r="Q14" s="335"/>
      <c r="R14" s="335"/>
      <c r="S14" s="335"/>
      <c r="T14" s="335"/>
      <c r="U14" s="335"/>
    </row>
    <row r="15" spans="1:21" s="2" customFormat="1" ht="15" customHeight="1" x14ac:dyDescent="0.25">
      <c r="A15" s="5"/>
      <c r="B15" s="273" t="s">
        <v>4</v>
      </c>
      <c r="C15" s="393">
        <f>SUM(C16:C20)</f>
        <v>74010.476964285714</v>
      </c>
      <c r="D15" s="393">
        <v>68567.551964285725</v>
      </c>
      <c r="E15" s="393">
        <v>118328.304125</v>
      </c>
      <c r="F15" s="393">
        <v>174865.4059821429</v>
      </c>
      <c r="G15" s="393">
        <v>185660.76473214288</v>
      </c>
      <c r="H15" s="393">
        <f>SUM(H16:H20)</f>
        <v>171072.08446428573</v>
      </c>
      <c r="I15" s="393">
        <f>SUM(I16:I20)</f>
        <v>204389.34508928572</v>
      </c>
      <c r="J15" s="393">
        <f>SUM(J16:J20)</f>
        <v>212860.02</v>
      </c>
      <c r="K15" s="393">
        <f>SUM(K16:K20)</f>
        <v>228580.11491071389</v>
      </c>
      <c r="L15" s="393">
        <f>SUM(L16:L20)</f>
        <v>244491.02366071401</v>
      </c>
      <c r="M15" s="335">
        <f t="shared" si="1"/>
        <v>-7.3542628331209281E-2</v>
      </c>
      <c r="N15" s="335">
        <f t="shared" si="2"/>
        <v>0.72571866335016288</v>
      </c>
      <c r="O15" s="335">
        <f t="shared" si="3"/>
        <v>0.47779863216342622</v>
      </c>
      <c r="P15" s="335">
        <f t="shared" si="0"/>
        <v>6.17352453984088E-2</v>
      </c>
      <c r="Q15" s="335">
        <f t="shared" si="0"/>
        <v>-7.8577077331899337E-2</v>
      </c>
      <c r="R15" s="335">
        <f t="shared" si="4"/>
        <v>0.19475568284172962</v>
      </c>
      <c r="S15" s="335">
        <f t="shared" si="5"/>
        <v>4.1443818448627656E-2</v>
      </c>
      <c r="T15" s="335">
        <f t="shared" si="6"/>
        <v>7.3851796644169632E-2</v>
      </c>
      <c r="U15" s="335">
        <f t="shared" si="6"/>
        <v>6.9607580502858202E-2</v>
      </c>
    </row>
    <row r="16" spans="1:21" s="2" customFormat="1" ht="15" customHeight="1" x14ac:dyDescent="0.25">
      <c r="A16" s="5"/>
      <c r="B16" s="240" t="s">
        <v>95</v>
      </c>
      <c r="C16" s="392">
        <v>50335.656250000007</v>
      </c>
      <c r="D16" s="392">
        <v>45526.796071428573</v>
      </c>
      <c r="E16" s="392">
        <v>97312.545803571425</v>
      </c>
      <c r="F16" s="392">
        <v>158836.80116071433</v>
      </c>
      <c r="G16" s="392">
        <v>168522.11062500003</v>
      </c>
      <c r="H16" s="392">
        <v>158205.13696428572</v>
      </c>
      <c r="I16" s="392">
        <v>191097.6925</v>
      </c>
      <c r="J16" s="274">
        <v>198386.9</v>
      </c>
      <c r="K16" s="274">
        <v>215458.069553571</v>
      </c>
      <c r="L16" s="274">
        <v>232569.91803571401</v>
      </c>
      <c r="M16" s="335">
        <f t="shared" si="1"/>
        <v>-9.5535859405258772E-2</v>
      </c>
      <c r="N16" s="335">
        <f t="shared" si="2"/>
        <v>1.1374784566630693</v>
      </c>
      <c r="O16" s="335">
        <f t="shared" si="3"/>
        <v>0.63223354038369961</v>
      </c>
      <c r="P16" s="335">
        <f t="shared" si="0"/>
        <v>6.097648273894607E-2</v>
      </c>
      <c r="Q16" s="335">
        <f t="shared" si="0"/>
        <v>-6.1220296983295674E-2</v>
      </c>
      <c r="R16" s="335">
        <f t="shared" si="4"/>
        <v>0.20791079333371876</v>
      </c>
      <c r="S16" s="335">
        <f t="shared" si="5"/>
        <v>3.8143880256429563E-2</v>
      </c>
      <c r="T16" s="335">
        <f t="shared" si="6"/>
        <v>8.6049883099998059E-2</v>
      </c>
      <c r="U16" s="335">
        <f t="shared" si="6"/>
        <v>7.9420782510484456E-2</v>
      </c>
    </row>
    <row r="17" spans="1:21" s="2" customFormat="1" ht="15" customHeight="1" x14ac:dyDescent="0.25">
      <c r="A17" s="5"/>
      <c r="B17" s="240" t="s">
        <v>96</v>
      </c>
      <c r="C17" s="392">
        <v>16844.498392857146</v>
      </c>
      <c r="D17" s="392">
        <v>14761.709285714289</v>
      </c>
      <c r="E17" s="392">
        <v>15842.456714285714</v>
      </c>
      <c r="F17" s="392">
        <v>16028.604821428575</v>
      </c>
      <c r="G17" s="392">
        <v>17067.144285714287</v>
      </c>
      <c r="H17" s="392">
        <v>12866.9475</v>
      </c>
      <c r="I17" s="392">
        <v>13291.652589285713</v>
      </c>
      <c r="J17" s="274">
        <v>14473.12</v>
      </c>
      <c r="K17" s="274">
        <v>13117.459732142899</v>
      </c>
      <c r="L17" s="274">
        <v>11921.105625</v>
      </c>
      <c r="M17" s="335">
        <f t="shared" si="1"/>
        <v>-0.12364803383080003</v>
      </c>
      <c r="N17" s="335">
        <f t="shared" si="2"/>
        <v>7.3212892061038204E-2</v>
      </c>
      <c r="O17" s="335">
        <f t="shared" si="3"/>
        <v>1.1749952074983749E-2</v>
      </c>
      <c r="P17" s="335">
        <f t="shared" si="0"/>
        <v>6.4792879720716012E-2</v>
      </c>
      <c r="Q17" s="335">
        <f t="shared" si="0"/>
        <v>-0.24609839322856009</v>
      </c>
      <c r="R17" s="335">
        <f t="shared" si="4"/>
        <v>3.3007447126500944E-2</v>
      </c>
      <c r="S17" s="335">
        <f t="shared" si="5"/>
        <v>8.8887924415558262E-2</v>
      </c>
      <c r="T17" s="335">
        <f t="shared" si="6"/>
        <v>-9.3667451652242328E-2</v>
      </c>
      <c r="U17" s="335">
        <f t="shared" si="6"/>
        <v>-9.1203185035236944E-2</v>
      </c>
    </row>
    <row r="18" spans="1:21" s="2" customFormat="1" ht="15" customHeight="1" x14ac:dyDescent="0.25">
      <c r="A18" s="5"/>
      <c r="B18" s="240" t="s">
        <v>104</v>
      </c>
      <c r="C18" s="392">
        <v>0</v>
      </c>
      <c r="D18" s="392">
        <v>0</v>
      </c>
      <c r="E18" s="392">
        <v>0</v>
      </c>
      <c r="F18" s="392">
        <v>0</v>
      </c>
      <c r="G18" s="392">
        <v>0</v>
      </c>
      <c r="H18" s="392">
        <v>0</v>
      </c>
      <c r="I18" s="392">
        <v>0</v>
      </c>
      <c r="J18" s="392">
        <v>0</v>
      </c>
      <c r="K18" s="392">
        <v>4.5856250000000003</v>
      </c>
      <c r="L18" s="392">
        <v>0</v>
      </c>
      <c r="M18" s="335"/>
      <c r="N18" s="335"/>
      <c r="O18" s="335"/>
      <c r="P18" s="335"/>
      <c r="Q18" s="335"/>
      <c r="R18" s="335"/>
      <c r="S18" s="335"/>
      <c r="T18" s="335"/>
      <c r="U18" s="335"/>
    </row>
    <row r="19" spans="1:21" s="2" customFormat="1" ht="15" customHeight="1" x14ac:dyDescent="0.25">
      <c r="A19" s="5"/>
      <c r="B19" s="240" t="s">
        <v>103</v>
      </c>
      <c r="C19" s="392">
        <v>6830.3223214285717</v>
      </c>
      <c r="D19" s="392">
        <v>8276.916607142859</v>
      </c>
      <c r="E19" s="392">
        <v>5173.3016071428574</v>
      </c>
      <c r="F19" s="392">
        <v>0</v>
      </c>
      <c r="G19" s="392">
        <v>71.509821428571442</v>
      </c>
      <c r="H19" s="392">
        <v>0</v>
      </c>
      <c r="I19" s="392">
        <v>0</v>
      </c>
      <c r="J19" s="392">
        <v>0</v>
      </c>
      <c r="K19" s="392">
        <v>0</v>
      </c>
      <c r="L19" s="392">
        <v>0</v>
      </c>
      <c r="M19" s="335">
        <f t="shared" si="1"/>
        <v>0.21179004703422688</v>
      </c>
      <c r="N19" s="335">
        <f t="shared" si="2"/>
        <v>-0.37497236559344171</v>
      </c>
      <c r="O19" s="335">
        <f t="shared" si="3"/>
        <v>-1</v>
      </c>
      <c r="P19" s="335"/>
      <c r="Q19" s="335">
        <f t="shared" si="0"/>
        <v>-1</v>
      </c>
      <c r="R19" s="335"/>
      <c r="S19" s="335"/>
      <c r="T19" s="335"/>
      <c r="U19" s="335"/>
    </row>
    <row r="20" spans="1:21" s="2" customFormat="1" ht="15" customHeight="1" x14ac:dyDescent="0.25">
      <c r="A20" s="5"/>
      <c r="B20" s="240" t="s">
        <v>80</v>
      </c>
      <c r="C20" s="392">
        <v>0</v>
      </c>
      <c r="D20" s="392">
        <v>2.13</v>
      </c>
      <c r="E20" s="392">
        <v>0</v>
      </c>
      <c r="F20" s="392">
        <v>0</v>
      </c>
      <c r="G20" s="392">
        <v>0</v>
      </c>
      <c r="H20" s="392">
        <v>0</v>
      </c>
      <c r="I20" s="392">
        <v>0</v>
      </c>
      <c r="J20" s="392">
        <v>0</v>
      </c>
      <c r="K20" s="392">
        <v>0</v>
      </c>
      <c r="L20" s="392">
        <v>0</v>
      </c>
      <c r="M20" s="335"/>
      <c r="N20" s="335">
        <f t="shared" si="2"/>
        <v>-1</v>
      </c>
      <c r="O20" s="335"/>
      <c r="P20" s="335"/>
      <c r="Q20" s="335"/>
      <c r="R20" s="335"/>
      <c r="S20" s="335"/>
      <c r="T20" s="335"/>
      <c r="U20" s="335"/>
    </row>
    <row r="21" spans="1:21" s="2" customFormat="1" ht="15" customHeight="1" x14ac:dyDescent="0.25">
      <c r="A21" s="5"/>
      <c r="B21" s="275"/>
      <c r="C21" s="275"/>
      <c r="D21" s="276"/>
      <c r="E21" s="276"/>
      <c r="F21" s="276"/>
      <c r="G21" s="277"/>
      <c r="H21" s="277"/>
      <c r="I21" s="277"/>
      <c r="J21" s="277"/>
      <c r="K21" s="278"/>
      <c r="L21" s="278"/>
      <c r="M21" s="278"/>
      <c r="N21" s="279"/>
      <c r="O21" s="279"/>
      <c r="P21" s="279"/>
      <c r="Q21" s="279"/>
      <c r="R21" s="279"/>
      <c r="S21" s="279"/>
      <c r="T21" s="279"/>
    </row>
    <row r="22" spans="1:21" s="7" customFormat="1" ht="14.25" x14ac:dyDescent="0.25">
      <c r="B22" s="480" t="s">
        <v>201</v>
      </c>
      <c r="C22" s="480"/>
      <c r="D22" s="480"/>
      <c r="E22" s="480"/>
      <c r="F22" s="278"/>
      <c r="G22" s="280"/>
      <c r="H22" s="280"/>
      <c r="I22" s="280"/>
      <c r="J22" s="280"/>
      <c r="K22" s="281"/>
      <c r="L22" s="281"/>
      <c r="M22" s="281"/>
      <c r="N22" s="282"/>
      <c r="O22" s="282"/>
      <c r="P22" s="282"/>
      <c r="Q22" s="282"/>
      <c r="R22" s="282"/>
      <c r="S22" s="282"/>
      <c r="T22" s="282"/>
    </row>
    <row r="23" spans="1:21" s="8" customFormat="1" ht="14.25" x14ac:dyDescent="0.25">
      <c r="B23" s="480" t="s">
        <v>205</v>
      </c>
      <c r="C23" s="480"/>
      <c r="D23" s="480"/>
      <c r="E23" s="480"/>
      <c r="F23" s="278"/>
      <c r="G23" s="280"/>
      <c r="H23" s="280"/>
      <c r="I23" s="280"/>
      <c r="J23" s="280"/>
      <c r="K23" s="281"/>
      <c r="L23" s="281"/>
      <c r="M23" s="281"/>
      <c r="N23" s="281"/>
      <c r="O23" s="281"/>
      <c r="P23" s="281"/>
      <c r="Q23" s="281"/>
      <c r="R23" s="281"/>
      <c r="S23" s="281"/>
      <c r="T23" s="281"/>
    </row>
  </sheetData>
  <mergeCells count="15">
    <mergeCell ref="B22:E22"/>
    <mergeCell ref="B23:E23"/>
    <mergeCell ref="U7:U8"/>
    <mergeCell ref="B5:G5"/>
    <mergeCell ref="B6:G6"/>
    <mergeCell ref="B7:B8"/>
    <mergeCell ref="R7:R8"/>
    <mergeCell ref="N7:N8"/>
    <mergeCell ref="O7:O8"/>
    <mergeCell ref="P7:P8"/>
    <mergeCell ref="Q7:Q8"/>
    <mergeCell ref="M7:M8"/>
    <mergeCell ref="T7:T8"/>
    <mergeCell ref="D7:K7"/>
    <mergeCell ref="S7:S8"/>
  </mergeCells>
  <conditionalFormatting sqref="M9:Q20">
    <cfRule type="colorScale" priority="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9:R20">
    <cfRule type="colorScale" priority="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9:S20">
    <cfRule type="colorScale" priority="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9:T20">
    <cfRule type="colorScale" priority="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U9:U2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20"/>
  <sheetViews>
    <sheetView showGridLines="0" zoomScale="80" zoomScaleNormal="90" workbookViewId="0">
      <selection activeCell="L9" sqref="L9"/>
    </sheetView>
  </sheetViews>
  <sheetFormatPr baseColWidth="10" defaultRowHeight="16.5" x14ac:dyDescent="0.25"/>
  <cols>
    <col min="1" max="1" width="3.140625" style="77" customWidth="1"/>
    <col min="2" max="2" width="31.42578125" style="77" customWidth="1"/>
    <col min="3" max="3" width="14.85546875" style="77" customWidth="1"/>
    <col min="4" max="10" width="14.85546875" style="78" customWidth="1"/>
    <col min="11" max="19" width="15.42578125" style="77" customWidth="1"/>
    <col min="20" max="21" width="15" style="77" bestFit="1" customWidth="1"/>
    <col min="22" max="257" width="11.42578125" style="77"/>
    <col min="258" max="258" width="3.140625" style="77" customWidth="1"/>
    <col min="259" max="259" width="31.42578125" style="77" customWidth="1"/>
    <col min="260" max="267" width="14.85546875" style="77" customWidth="1"/>
    <col min="268" max="513" width="11.42578125" style="77"/>
    <col min="514" max="514" width="3.140625" style="77" customWidth="1"/>
    <col min="515" max="515" width="31.42578125" style="77" customWidth="1"/>
    <col min="516" max="523" width="14.85546875" style="77" customWidth="1"/>
    <col min="524" max="769" width="11.42578125" style="77"/>
    <col min="770" max="770" width="3.140625" style="77" customWidth="1"/>
    <col min="771" max="771" width="31.42578125" style="77" customWidth="1"/>
    <col min="772" max="779" width="14.85546875" style="77" customWidth="1"/>
    <col min="780" max="1025" width="11.42578125" style="77"/>
    <col min="1026" max="1026" width="3.140625" style="77" customWidth="1"/>
    <col min="1027" max="1027" width="31.42578125" style="77" customWidth="1"/>
    <col min="1028" max="1035" width="14.85546875" style="77" customWidth="1"/>
    <col min="1036" max="1281" width="11.42578125" style="77"/>
    <col min="1282" max="1282" width="3.140625" style="77" customWidth="1"/>
    <col min="1283" max="1283" width="31.42578125" style="77" customWidth="1"/>
    <col min="1284" max="1291" width="14.85546875" style="77" customWidth="1"/>
    <col min="1292" max="1537" width="11.42578125" style="77"/>
    <col min="1538" max="1538" width="3.140625" style="77" customWidth="1"/>
    <col min="1539" max="1539" width="31.42578125" style="77" customWidth="1"/>
    <col min="1540" max="1547" width="14.85546875" style="77" customWidth="1"/>
    <col min="1548" max="1793" width="11.42578125" style="77"/>
    <col min="1794" max="1794" width="3.140625" style="77" customWidth="1"/>
    <col min="1795" max="1795" width="31.42578125" style="77" customWidth="1"/>
    <col min="1796" max="1803" width="14.85546875" style="77" customWidth="1"/>
    <col min="1804" max="2049" width="11.42578125" style="77"/>
    <col min="2050" max="2050" width="3.140625" style="77" customWidth="1"/>
    <col min="2051" max="2051" width="31.42578125" style="77" customWidth="1"/>
    <col min="2052" max="2059" width="14.85546875" style="77" customWidth="1"/>
    <col min="2060" max="2305" width="11.42578125" style="77"/>
    <col min="2306" max="2306" width="3.140625" style="77" customWidth="1"/>
    <col min="2307" max="2307" width="31.42578125" style="77" customWidth="1"/>
    <col min="2308" max="2315" width="14.85546875" style="77" customWidth="1"/>
    <col min="2316" max="2561" width="11.42578125" style="77"/>
    <col min="2562" max="2562" width="3.140625" style="77" customWidth="1"/>
    <col min="2563" max="2563" width="31.42578125" style="77" customWidth="1"/>
    <col min="2564" max="2571" width="14.85546875" style="77" customWidth="1"/>
    <col min="2572" max="2817" width="11.42578125" style="77"/>
    <col min="2818" max="2818" width="3.140625" style="77" customWidth="1"/>
    <col min="2819" max="2819" width="31.42578125" style="77" customWidth="1"/>
    <col min="2820" max="2827" width="14.85546875" style="77" customWidth="1"/>
    <col min="2828" max="3073" width="11.42578125" style="77"/>
    <col min="3074" max="3074" width="3.140625" style="77" customWidth="1"/>
    <col min="3075" max="3075" width="31.42578125" style="77" customWidth="1"/>
    <col min="3076" max="3083" width="14.85546875" style="77" customWidth="1"/>
    <col min="3084" max="3329" width="11.42578125" style="77"/>
    <col min="3330" max="3330" width="3.140625" style="77" customWidth="1"/>
    <col min="3331" max="3331" width="31.42578125" style="77" customWidth="1"/>
    <col min="3332" max="3339" width="14.85546875" style="77" customWidth="1"/>
    <col min="3340" max="3585" width="11.42578125" style="77"/>
    <col min="3586" max="3586" width="3.140625" style="77" customWidth="1"/>
    <col min="3587" max="3587" width="31.42578125" style="77" customWidth="1"/>
    <col min="3588" max="3595" width="14.85546875" style="77" customWidth="1"/>
    <col min="3596" max="3841" width="11.42578125" style="77"/>
    <col min="3842" max="3842" width="3.140625" style="77" customWidth="1"/>
    <col min="3843" max="3843" width="31.42578125" style="77" customWidth="1"/>
    <col min="3844" max="3851" width="14.85546875" style="77" customWidth="1"/>
    <col min="3852" max="4097" width="11.42578125" style="77"/>
    <col min="4098" max="4098" width="3.140625" style="77" customWidth="1"/>
    <col min="4099" max="4099" width="31.42578125" style="77" customWidth="1"/>
    <col min="4100" max="4107" width="14.85546875" style="77" customWidth="1"/>
    <col min="4108" max="4353" width="11.42578125" style="77"/>
    <col min="4354" max="4354" width="3.140625" style="77" customWidth="1"/>
    <col min="4355" max="4355" width="31.42578125" style="77" customWidth="1"/>
    <col min="4356" max="4363" width="14.85546875" style="77" customWidth="1"/>
    <col min="4364" max="4609" width="11.42578125" style="77"/>
    <col min="4610" max="4610" width="3.140625" style="77" customWidth="1"/>
    <col min="4611" max="4611" width="31.42578125" style="77" customWidth="1"/>
    <col min="4612" max="4619" width="14.85546875" style="77" customWidth="1"/>
    <col min="4620" max="4865" width="11.42578125" style="77"/>
    <col min="4866" max="4866" width="3.140625" style="77" customWidth="1"/>
    <col min="4867" max="4867" width="31.42578125" style="77" customWidth="1"/>
    <col min="4868" max="4875" width="14.85546875" style="77" customWidth="1"/>
    <col min="4876" max="5121" width="11.42578125" style="77"/>
    <col min="5122" max="5122" width="3.140625" style="77" customWidth="1"/>
    <col min="5123" max="5123" width="31.42578125" style="77" customWidth="1"/>
    <col min="5124" max="5131" width="14.85546875" style="77" customWidth="1"/>
    <col min="5132" max="5377" width="11.42578125" style="77"/>
    <col min="5378" max="5378" width="3.140625" style="77" customWidth="1"/>
    <col min="5379" max="5379" width="31.42578125" style="77" customWidth="1"/>
    <col min="5380" max="5387" width="14.85546875" style="77" customWidth="1"/>
    <col min="5388" max="5633" width="11.42578125" style="77"/>
    <col min="5634" max="5634" width="3.140625" style="77" customWidth="1"/>
    <col min="5635" max="5635" width="31.42578125" style="77" customWidth="1"/>
    <col min="5636" max="5643" width="14.85546875" style="77" customWidth="1"/>
    <col min="5644" max="5889" width="11.42578125" style="77"/>
    <col min="5890" max="5890" width="3.140625" style="77" customWidth="1"/>
    <col min="5891" max="5891" width="31.42578125" style="77" customWidth="1"/>
    <col min="5892" max="5899" width="14.85546875" style="77" customWidth="1"/>
    <col min="5900" max="6145" width="11.42578125" style="77"/>
    <col min="6146" max="6146" width="3.140625" style="77" customWidth="1"/>
    <col min="6147" max="6147" width="31.42578125" style="77" customWidth="1"/>
    <col min="6148" max="6155" width="14.85546875" style="77" customWidth="1"/>
    <col min="6156" max="6401" width="11.42578125" style="77"/>
    <col min="6402" max="6402" width="3.140625" style="77" customWidth="1"/>
    <col min="6403" max="6403" width="31.42578125" style="77" customWidth="1"/>
    <col min="6404" max="6411" width="14.85546875" style="77" customWidth="1"/>
    <col min="6412" max="6657" width="11.42578125" style="77"/>
    <col min="6658" max="6658" width="3.140625" style="77" customWidth="1"/>
    <col min="6659" max="6659" width="31.42578125" style="77" customWidth="1"/>
    <col min="6660" max="6667" width="14.85546875" style="77" customWidth="1"/>
    <col min="6668" max="6913" width="11.42578125" style="77"/>
    <col min="6914" max="6914" width="3.140625" style="77" customWidth="1"/>
    <col min="6915" max="6915" width="31.42578125" style="77" customWidth="1"/>
    <col min="6916" max="6923" width="14.85546875" style="77" customWidth="1"/>
    <col min="6924" max="7169" width="11.42578125" style="77"/>
    <col min="7170" max="7170" width="3.140625" style="77" customWidth="1"/>
    <col min="7171" max="7171" width="31.42578125" style="77" customWidth="1"/>
    <col min="7172" max="7179" width="14.85546875" style="77" customWidth="1"/>
    <col min="7180" max="7425" width="11.42578125" style="77"/>
    <col min="7426" max="7426" width="3.140625" style="77" customWidth="1"/>
    <col min="7427" max="7427" width="31.42578125" style="77" customWidth="1"/>
    <col min="7428" max="7435" width="14.85546875" style="77" customWidth="1"/>
    <col min="7436" max="7681" width="11.42578125" style="77"/>
    <col min="7682" max="7682" width="3.140625" style="77" customWidth="1"/>
    <col min="7683" max="7683" width="31.42578125" style="77" customWidth="1"/>
    <col min="7684" max="7691" width="14.85546875" style="77" customWidth="1"/>
    <col min="7692" max="7937" width="11.42578125" style="77"/>
    <col min="7938" max="7938" width="3.140625" style="77" customWidth="1"/>
    <col min="7939" max="7939" width="31.42578125" style="77" customWidth="1"/>
    <col min="7940" max="7947" width="14.85546875" style="77" customWidth="1"/>
    <col min="7948" max="8193" width="11.42578125" style="77"/>
    <col min="8194" max="8194" width="3.140625" style="77" customWidth="1"/>
    <col min="8195" max="8195" width="31.42578125" style="77" customWidth="1"/>
    <col min="8196" max="8203" width="14.85546875" style="77" customWidth="1"/>
    <col min="8204" max="8449" width="11.42578125" style="77"/>
    <col min="8450" max="8450" width="3.140625" style="77" customWidth="1"/>
    <col min="8451" max="8451" width="31.42578125" style="77" customWidth="1"/>
    <col min="8452" max="8459" width="14.85546875" style="77" customWidth="1"/>
    <col min="8460" max="8705" width="11.42578125" style="77"/>
    <col min="8706" max="8706" width="3.140625" style="77" customWidth="1"/>
    <col min="8707" max="8707" width="31.42578125" style="77" customWidth="1"/>
    <col min="8708" max="8715" width="14.85546875" style="77" customWidth="1"/>
    <col min="8716" max="8961" width="11.42578125" style="77"/>
    <col min="8962" max="8962" width="3.140625" style="77" customWidth="1"/>
    <col min="8963" max="8963" width="31.42578125" style="77" customWidth="1"/>
    <col min="8964" max="8971" width="14.85546875" style="77" customWidth="1"/>
    <col min="8972" max="9217" width="11.42578125" style="77"/>
    <col min="9218" max="9218" width="3.140625" style="77" customWidth="1"/>
    <col min="9219" max="9219" width="31.42578125" style="77" customWidth="1"/>
    <col min="9220" max="9227" width="14.85546875" style="77" customWidth="1"/>
    <col min="9228" max="9473" width="11.42578125" style="77"/>
    <col min="9474" max="9474" width="3.140625" style="77" customWidth="1"/>
    <col min="9475" max="9475" width="31.42578125" style="77" customWidth="1"/>
    <col min="9476" max="9483" width="14.85546875" style="77" customWidth="1"/>
    <col min="9484" max="9729" width="11.42578125" style="77"/>
    <col min="9730" max="9730" width="3.140625" style="77" customWidth="1"/>
    <col min="9731" max="9731" width="31.42578125" style="77" customWidth="1"/>
    <col min="9732" max="9739" width="14.85546875" style="77" customWidth="1"/>
    <col min="9740" max="9985" width="11.42578125" style="77"/>
    <col min="9986" max="9986" width="3.140625" style="77" customWidth="1"/>
    <col min="9987" max="9987" width="31.42578125" style="77" customWidth="1"/>
    <col min="9988" max="9995" width="14.85546875" style="77" customWidth="1"/>
    <col min="9996" max="10241" width="11.42578125" style="77"/>
    <col min="10242" max="10242" width="3.140625" style="77" customWidth="1"/>
    <col min="10243" max="10243" width="31.42578125" style="77" customWidth="1"/>
    <col min="10244" max="10251" width="14.85546875" style="77" customWidth="1"/>
    <col min="10252" max="10497" width="11.42578125" style="77"/>
    <col min="10498" max="10498" width="3.140625" style="77" customWidth="1"/>
    <col min="10499" max="10499" width="31.42578125" style="77" customWidth="1"/>
    <col min="10500" max="10507" width="14.85546875" style="77" customWidth="1"/>
    <col min="10508" max="10753" width="11.42578125" style="77"/>
    <col min="10754" max="10754" width="3.140625" style="77" customWidth="1"/>
    <col min="10755" max="10755" width="31.42578125" style="77" customWidth="1"/>
    <col min="10756" max="10763" width="14.85546875" style="77" customWidth="1"/>
    <col min="10764" max="11009" width="11.42578125" style="77"/>
    <col min="11010" max="11010" width="3.140625" style="77" customWidth="1"/>
    <col min="11011" max="11011" width="31.42578125" style="77" customWidth="1"/>
    <col min="11012" max="11019" width="14.85546875" style="77" customWidth="1"/>
    <col min="11020" max="11265" width="11.42578125" style="77"/>
    <col min="11266" max="11266" width="3.140625" style="77" customWidth="1"/>
    <col min="11267" max="11267" width="31.42578125" style="77" customWidth="1"/>
    <col min="11268" max="11275" width="14.85546875" style="77" customWidth="1"/>
    <col min="11276" max="11521" width="11.42578125" style="77"/>
    <col min="11522" max="11522" width="3.140625" style="77" customWidth="1"/>
    <col min="11523" max="11523" width="31.42578125" style="77" customWidth="1"/>
    <col min="11524" max="11531" width="14.85546875" style="77" customWidth="1"/>
    <col min="11532" max="11777" width="11.42578125" style="77"/>
    <col min="11778" max="11778" width="3.140625" style="77" customWidth="1"/>
    <col min="11779" max="11779" width="31.42578125" style="77" customWidth="1"/>
    <col min="11780" max="11787" width="14.85546875" style="77" customWidth="1"/>
    <col min="11788" max="12033" width="11.42578125" style="77"/>
    <col min="12034" max="12034" width="3.140625" style="77" customWidth="1"/>
    <col min="12035" max="12035" width="31.42578125" style="77" customWidth="1"/>
    <col min="12036" max="12043" width="14.85546875" style="77" customWidth="1"/>
    <col min="12044" max="12289" width="11.42578125" style="77"/>
    <col min="12290" max="12290" width="3.140625" style="77" customWidth="1"/>
    <col min="12291" max="12291" width="31.42578125" style="77" customWidth="1"/>
    <col min="12292" max="12299" width="14.85546875" style="77" customWidth="1"/>
    <col min="12300" max="12545" width="11.42578125" style="77"/>
    <col min="12546" max="12546" width="3.140625" style="77" customWidth="1"/>
    <col min="12547" max="12547" width="31.42578125" style="77" customWidth="1"/>
    <col min="12548" max="12555" width="14.85546875" style="77" customWidth="1"/>
    <col min="12556" max="12801" width="11.42578125" style="77"/>
    <col min="12802" max="12802" width="3.140625" style="77" customWidth="1"/>
    <col min="12803" max="12803" width="31.42578125" style="77" customWidth="1"/>
    <col min="12804" max="12811" width="14.85546875" style="77" customWidth="1"/>
    <col min="12812" max="13057" width="11.42578125" style="77"/>
    <col min="13058" max="13058" width="3.140625" style="77" customWidth="1"/>
    <col min="13059" max="13059" width="31.42578125" style="77" customWidth="1"/>
    <col min="13060" max="13067" width="14.85546875" style="77" customWidth="1"/>
    <col min="13068" max="13313" width="11.42578125" style="77"/>
    <col min="13314" max="13314" width="3.140625" style="77" customWidth="1"/>
    <col min="13315" max="13315" width="31.42578125" style="77" customWidth="1"/>
    <col min="13316" max="13323" width="14.85546875" style="77" customWidth="1"/>
    <col min="13324" max="13569" width="11.42578125" style="77"/>
    <col min="13570" max="13570" width="3.140625" style="77" customWidth="1"/>
    <col min="13571" max="13571" width="31.42578125" style="77" customWidth="1"/>
    <col min="13572" max="13579" width="14.85546875" style="77" customWidth="1"/>
    <col min="13580" max="13825" width="11.42578125" style="77"/>
    <col min="13826" max="13826" width="3.140625" style="77" customWidth="1"/>
    <col min="13827" max="13827" width="31.42578125" style="77" customWidth="1"/>
    <col min="13828" max="13835" width="14.85546875" style="77" customWidth="1"/>
    <col min="13836" max="14081" width="11.42578125" style="77"/>
    <col min="14082" max="14082" width="3.140625" style="77" customWidth="1"/>
    <col min="14083" max="14083" width="31.42578125" style="77" customWidth="1"/>
    <col min="14084" max="14091" width="14.85546875" style="77" customWidth="1"/>
    <col min="14092" max="14337" width="11.42578125" style="77"/>
    <col min="14338" max="14338" width="3.140625" style="77" customWidth="1"/>
    <col min="14339" max="14339" width="31.42578125" style="77" customWidth="1"/>
    <col min="14340" max="14347" width="14.85546875" style="77" customWidth="1"/>
    <col min="14348" max="14593" width="11.42578125" style="77"/>
    <col min="14594" max="14594" width="3.140625" style="77" customWidth="1"/>
    <col min="14595" max="14595" width="31.42578125" style="77" customWidth="1"/>
    <col min="14596" max="14603" width="14.85546875" style="77" customWidth="1"/>
    <col min="14604" max="14849" width="11.42578125" style="77"/>
    <col min="14850" max="14850" width="3.140625" style="77" customWidth="1"/>
    <col min="14851" max="14851" width="31.42578125" style="77" customWidth="1"/>
    <col min="14852" max="14859" width="14.85546875" style="77" customWidth="1"/>
    <col min="14860" max="15105" width="11.42578125" style="77"/>
    <col min="15106" max="15106" width="3.140625" style="77" customWidth="1"/>
    <col min="15107" max="15107" width="31.42578125" style="77" customWidth="1"/>
    <col min="15108" max="15115" width="14.85546875" style="77" customWidth="1"/>
    <col min="15116" max="15361" width="11.42578125" style="77"/>
    <col min="15362" max="15362" width="3.140625" style="77" customWidth="1"/>
    <col min="15363" max="15363" width="31.42578125" style="77" customWidth="1"/>
    <col min="15364" max="15371" width="14.85546875" style="77" customWidth="1"/>
    <col min="15372" max="15617" width="11.42578125" style="77"/>
    <col min="15618" max="15618" width="3.140625" style="77" customWidth="1"/>
    <col min="15619" max="15619" width="31.42578125" style="77" customWidth="1"/>
    <col min="15620" max="15627" width="14.85546875" style="77" customWidth="1"/>
    <col min="15628" max="15873" width="11.42578125" style="77"/>
    <col min="15874" max="15874" width="3.140625" style="77" customWidth="1"/>
    <col min="15875" max="15875" width="31.42578125" style="77" customWidth="1"/>
    <col min="15876" max="15883" width="14.85546875" style="77" customWidth="1"/>
    <col min="15884" max="16129" width="11.42578125" style="77"/>
    <col min="16130" max="16130" width="3.140625" style="77" customWidth="1"/>
    <col min="16131" max="16131" width="31.42578125" style="77" customWidth="1"/>
    <col min="16132" max="16139" width="14.85546875" style="77" customWidth="1"/>
    <col min="16140" max="16384" width="11.42578125" style="77"/>
  </cols>
  <sheetData>
    <row r="1" spans="2:21" ht="21" customHeight="1" x14ac:dyDescent="0.25"/>
    <row r="2" spans="2:21" ht="21" customHeight="1" x14ac:dyDescent="0.25"/>
    <row r="3" spans="2:21" ht="21" customHeight="1" x14ac:dyDescent="0.25"/>
    <row r="4" spans="2:21" ht="21" customHeight="1" x14ac:dyDescent="0.25"/>
    <row r="5" spans="2:21" s="79" customFormat="1" ht="21" customHeight="1" x14ac:dyDescent="0.25">
      <c r="B5" s="481"/>
      <c r="C5" s="481"/>
      <c r="D5" s="481"/>
      <c r="E5" s="481"/>
      <c r="F5" s="481"/>
      <c r="G5" s="481"/>
      <c r="H5" s="156"/>
      <c r="I5" s="197"/>
      <c r="J5" s="206"/>
    </row>
    <row r="6" spans="2:21" s="79" customFormat="1" ht="21" customHeight="1" x14ac:dyDescent="0.25">
      <c r="B6" s="477"/>
      <c r="C6" s="477"/>
      <c r="D6" s="477"/>
      <c r="E6" s="477"/>
      <c r="F6" s="477"/>
      <c r="G6" s="477"/>
      <c r="H6" s="158"/>
      <c r="I6" s="196"/>
      <c r="J6" s="205"/>
    </row>
    <row r="7" spans="2:21" ht="32.25" customHeight="1" x14ac:dyDescent="0.25">
      <c r="B7" s="456" t="s">
        <v>91</v>
      </c>
      <c r="C7" s="470" t="s">
        <v>106</v>
      </c>
      <c r="D7" s="471"/>
      <c r="E7" s="471"/>
      <c r="F7" s="471"/>
      <c r="G7" s="471"/>
      <c r="H7" s="471"/>
      <c r="I7" s="471"/>
      <c r="J7" s="471"/>
      <c r="K7" s="471"/>
      <c r="L7" s="472"/>
      <c r="M7" s="456" t="s">
        <v>217</v>
      </c>
      <c r="N7" s="456" t="s">
        <v>173</v>
      </c>
      <c r="O7" s="456" t="s">
        <v>174</v>
      </c>
      <c r="P7" s="456" t="s">
        <v>172</v>
      </c>
      <c r="Q7" s="456" t="s">
        <v>162</v>
      </c>
      <c r="R7" s="456" t="s">
        <v>185</v>
      </c>
      <c r="S7" s="456" t="s">
        <v>191</v>
      </c>
      <c r="T7" s="456" t="s">
        <v>197</v>
      </c>
      <c r="U7" s="456" t="s">
        <v>218</v>
      </c>
    </row>
    <row r="8" spans="2:21" ht="32.25" customHeight="1" x14ac:dyDescent="0.25">
      <c r="B8" s="456"/>
      <c r="C8" s="380">
        <v>2015</v>
      </c>
      <c r="D8" s="325">
        <v>2016</v>
      </c>
      <c r="E8" s="326">
        <v>2017</v>
      </c>
      <c r="F8" s="326">
        <v>2018</v>
      </c>
      <c r="G8" s="326">
        <v>2019</v>
      </c>
      <c r="H8" s="326">
        <v>2020</v>
      </c>
      <c r="I8" s="326">
        <v>2021</v>
      </c>
      <c r="J8" s="326">
        <v>2022</v>
      </c>
      <c r="K8" s="326">
        <v>2023</v>
      </c>
      <c r="L8" s="380">
        <v>2024</v>
      </c>
      <c r="M8" s="456"/>
      <c r="N8" s="456"/>
      <c r="O8" s="456"/>
      <c r="P8" s="456"/>
      <c r="Q8" s="456"/>
      <c r="R8" s="456"/>
      <c r="S8" s="456"/>
      <c r="T8" s="456"/>
      <c r="U8" s="456"/>
    </row>
    <row r="9" spans="2:21" s="80" customFormat="1" ht="15" customHeight="1" x14ac:dyDescent="0.25">
      <c r="B9" s="322" t="s">
        <v>169</v>
      </c>
      <c r="C9" s="394">
        <f>SUM(C10:C12)</f>
        <v>16558.088839285716</v>
      </c>
      <c r="D9" s="391">
        <v>15307.825892857145</v>
      </c>
      <c r="E9" s="391">
        <v>11580.983660714286</v>
      </c>
      <c r="F9" s="391">
        <v>1127.8732142857143</v>
      </c>
      <c r="G9" s="391">
        <v>1689.7323214285714</v>
      </c>
      <c r="H9" s="391">
        <f>SUM(H10:H12)</f>
        <v>2456.2725</v>
      </c>
      <c r="I9" s="391">
        <f>SUM(I10:I12)</f>
        <v>3300.5558928571427</v>
      </c>
      <c r="J9" s="391">
        <f>SUM(J10:J12)</f>
        <v>3732.9177678571432</v>
      </c>
      <c r="K9" s="391">
        <f>SUM(K10:K12)</f>
        <v>5976.9246428571405</v>
      </c>
      <c r="L9" s="391">
        <f>SUM(L10:L12)</f>
        <v>8366.0647321428569</v>
      </c>
      <c r="M9" s="324">
        <f>D9/C9-1</f>
        <v>-7.5507684405110687E-2</v>
      </c>
      <c r="N9" s="324">
        <f t="shared" ref="N9:R17" si="0">E9/D9-1</f>
        <v>-0.24345993077187122</v>
      </c>
      <c r="O9" s="324">
        <f t="shared" si="0"/>
        <v>-0.90260989503752143</v>
      </c>
      <c r="P9" s="324">
        <f t="shared" si="0"/>
        <v>0.49815803764670852</v>
      </c>
      <c r="Q9" s="324">
        <f t="shared" si="0"/>
        <v>0.453645922996468</v>
      </c>
      <c r="R9" s="324">
        <f t="shared" si="0"/>
        <v>0.34372545914882924</v>
      </c>
      <c r="S9" s="324">
        <f>J9/I9-1</f>
        <v>0.13099668329680192</v>
      </c>
      <c r="T9" s="324">
        <f>K9/J9-1</f>
        <v>0.60114018431436134</v>
      </c>
      <c r="U9" s="324">
        <f>L9/K9-1</f>
        <v>0.39972732333858563</v>
      </c>
    </row>
    <row r="10" spans="2:21" s="80" customFormat="1" x14ac:dyDescent="0.25">
      <c r="B10" s="240" t="s">
        <v>95</v>
      </c>
      <c r="C10" s="392">
        <v>12915.449642857144</v>
      </c>
      <c r="D10" s="392">
        <v>12831.301607142861</v>
      </c>
      <c r="E10" s="392">
        <v>9806.4135714285712</v>
      </c>
      <c r="F10" s="392">
        <v>1117.2719642857144</v>
      </c>
      <c r="G10" s="392">
        <v>1641.7342857142858</v>
      </c>
      <c r="H10" s="392">
        <v>2332.7552678571428</v>
      </c>
      <c r="I10" s="392">
        <v>2830.7380357142856</v>
      </c>
      <c r="J10" s="395">
        <v>3312.8847321428575</v>
      </c>
      <c r="K10" s="395">
        <v>4893.68</v>
      </c>
      <c r="L10" s="395">
        <f>+'[6]33'!$C$5</f>
        <v>7108.6508035714296</v>
      </c>
      <c r="M10" s="324">
        <f t="shared" ref="M10:M16" si="1">D10/C10-1</f>
        <v>-6.5153005153654187E-3</v>
      </c>
      <c r="N10" s="324">
        <f t="shared" si="0"/>
        <v>-0.23574288317175951</v>
      </c>
      <c r="O10" s="324">
        <f t="shared" si="0"/>
        <v>-0.88606721956527135</v>
      </c>
      <c r="P10" s="324">
        <f t="shared" si="0"/>
        <v>0.46941330149984251</v>
      </c>
      <c r="Q10" s="324">
        <f t="shared" si="0"/>
        <v>0.42090914964488757</v>
      </c>
      <c r="R10" s="324">
        <f t="shared" si="0"/>
        <v>0.21347407279229391</v>
      </c>
      <c r="S10" s="324">
        <f t="shared" ref="S10:S15" si="2">J10/I10-1</f>
        <v>0.17032543822336099</v>
      </c>
      <c r="T10" s="324">
        <f t="shared" ref="T10:U15" si="3">K10/J10-1</f>
        <v>0.47716579225340094</v>
      </c>
      <c r="U10" s="324">
        <f t="shared" ref="U10:U11" si="4">L10/K10-1</f>
        <v>0.45261864355074888</v>
      </c>
    </row>
    <row r="11" spans="2:21" s="80" customFormat="1" x14ac:dyDescent="0.25">
      <c r="B11" s="240" t="s">
        <v>96</v>
      </c>
      <c r="C11" s="392">
        <v>3319.2431250000004</v>
      </c>
      <c r="D11" s="392">
        <v>2286.2154464285713</v>
      </c>
      <c r="E11" s="392">
        <v>1774.5700892857144</v>
      </c>
      <c r="F11" s="392">
        <v>10.601250000000002</v>
      </c>
      <c r="G11" s="392">
        <v>32.668035714285715</v>
      </c>
      <c r="H11" s="392">
        <v>123.51723214285715</v>
      </c>
      <c r="I11" s="392">
        <v>469.81785714285712</v>
      </c>
      <c r="J11" s="395">
        <v>420.03303571428569</v>
      </c>
      <c r="K11" s="395">
        <v>1083.24464285714</v>
      </c>
      <c r="L11" s="395">
        <f>+'[6]33'!$D$5</f>
        <v>1240.94339285714</v>
      </c>
      <c r="M11" s="324">
        <f t="shared" si="1"/>
        <v>-0.31122386630579491</v>
      </c>
      <c r="N11" s="324">
        <f t="shared" si="0"/>
        <v>-0.22379577477797541</v>
      </c>
      <c r="O11" s="324">
        <f t="shared" si="0"/>
        <v>-0.99402601787102862</v>
      </c>
      <c r="P11" s="324">
        <f t="shared" si="0"/>
        <v>2.0815267741337773</v>
      </c>
      <c r="Q11" s="324">
        <f t="shared" si="0"/>
        <v>2.7809812999819616</v>
      </c>
      <c r="R11" s="324">
        <f t="shared" si="0"/>
        <v>2.8036624444391429</v>
      </c>
      <c r="S11" s="324">
        <f t="shared" si="2"/>
        <v>-0.10596621791119665</v>
      </c>
      <c r="T11" s="324">
        <f t="shared" si="3"/>
        <v>1.5789510603970283</v>
      </c>
      <c r="U11" s="324">
        <f t="shared" si="4"/>
        <v>0.14557999528532872</v>
      </c>
    </row>
    <row r="12" spans="2:21" s="80" customFormat="1" ht="14.25" x14ac:dyDescent="0.25">
      <c r="B12" s="240" t="s">
        <v>103</v>
      </c>
      <c r="C12" s="392">
        <v>323.39607142857153</v>
      </c>
      <c r="D12" s="392">
        <v>190.30883928571433</v>
      </c>
      <c r="E12" s="392">
        <v>0</v>
      </c>
      <c r="F12" s="392">
        <v>0</v>
      </c>
      <c r="G12" s="392">
        <v>15.33</v>
      </c>
      <c r="H12" s="392">
        <v>0</v>
      </c>
      <c r="I12" s="392">
        <v>0</v>
      </c>
      <c r="J12" s="392">
        <v>0</v>
      </c>
      <c r="K12" s="392">
        <v>0</v>
      </c>
      <c r="L12" s="392">
        <f>+'[6]33'!$E$5</f>
        <v>16.470535714285699</v>
      </c>
      <c r="M12" s="324">
        <f t="shared" si="1"/>
        <v>-0.41153014492401518</v>
      </c>
      <c r="N12" s="324">
        <f t="shared" si="0"/>
        <v>-1</v>
      </c>
      <c r="O12" s="324"/>
      <c r="P12" s="324"/>
      <c r="Q12" s="324">
        <f t="shared" si="0"/>
        <v>-1</v>
      </c>
      <c r="R12" s="324"/>
      <c r="S12" s="324"/>
      <c r="T12" s="324"/>
      <c r="U12" s="324"/>
    </row>
    <row r="13" spans="2:21" s="80" customFormat="1" ht="15" customHeight="1" x14ac:dyDescent="0.25">
      <c r="B13" s="273" t="s">
        <v>170</v>
      </c>
      <c r="C13" s="396">
        <f>SUM(C14:C17)</f>
        <v>109439.94089285715</v>
      </c>
      <c r="D13" s="393">
        <v>115593.87812499997</v>
      </c>
      <c r="E13" s="393">
        <v>74395.561839285729</v>
      </c>
      <c r="F13" s="393">
        <v>35124.841339285711</v>
      </c>
      <c r="G13" s="393">
        <v>34462.507678571434</v>
      </c>
      <c r="H13" s="393">
        <f>SUM(H14:H17)</f>
        <v>32443.049374999999</v>
      </c>
      <c r="I13" s="393">
        <f>SUM(I14:I17)</f>
        <v>46713.426964285718</v>
      </c>
      <c r="J13" s="393">
        <f>SUM(J14:J17)</f>
        <v>41236.589821428577</v>
      </c>
      <c r="K13" s="393">
        <f>SUM(K14:K17)</f>
        <v>63072.230178571386</v>
      </c>
      <c r="L13" s="393">
        <f>SUM(L14:L17)</f>
        <v>71955.944107142874</v>
      </c>
      <c r="M13" s="324">
        <f t="shared" si="1"/>
        <v>5.6231181979233602E-2</v>
      </c>
      <c r="N13" s="324">
        <f t="shared" si="0"/>
        <v>-0.35640569339808414</v>
      </c>
      <c r="O13" s="324">
        <f t="shared" si="0"/>
        <v>-0.52786375328188606</v>
      </c>
      <c r="P13" s="324">
        <f t="shared" si="0"/>
        <v>-1.8856559502049119E-2</v>
      </c>
      <c r="Q13" s="324">
        <f t="shared" si="0"/>
        <v>-5.8598704493785903E-2</v>
      </c>
      <c r="R13" s="324">
        <f t="shared" si="0"/>
        <v>0.43985931853502658</v>
      </c>
      <c r="S13" s="324">
        <f t="shared" si="2"/>
        <v>-0.11724331736664073</v>
      </c>
      <c r="T13" s="324">
        <f t="shared" si="3"/>
        <v>0.52952100189904461</v>
      </c>
      <c r="U13" s="324">
        <f>L13/K13-1</f>
        <v>0.14084984633363584</v>
      </c>
    </row>
    <row r="14" spans="2:21" s="80" customFormat="1" x14ac:dyDescent="0.25">
      <c r="B14" s="240" t="s">
        <v>95</v>
      </c>
      <c r="C14" s="392">
        <v>100966.65955357144</v>
      </c>
      <c r="D14" s="392">
        <v>108050.43366071426</v>
      </c>
      <c r="E14" s="392">
        <v>73077.198714285725</v>
      </c>
      <c r="F14" s="392">
        <v>35024.887857142858</v>
      </c>
      <c r="G14" s="392">
        <v>34361.453303571434</v>
      </c>
      <c r="H14" s="392">
        <v>32336.518303571429</v>
      </c>
      <c r="I14" s="392">
        <v>46102.627410714289</v>
      </c>
      <c r="J14" s="395">
        <v>40506.730000000003</v>
      </c>
      <c r="K14" s="395">
        <v>62216.954642857097</v>
      </c>
      <c r="L14" s="395">
        <f>+'[6]33'!$G$5</f>
        <v>69925.119196428597</v>
      </c>
      <c r="M14" s="324">
        <f t="shared" si="1"/>
        <v>7.0159537202320488E-2</v>
      </c>
      <c r="N14" s="324">
        <f t="shared" si="0"/>
        <v>-0.3236751002429743</v>
      </c>
      <c r="O14" s="324">
        <f t="shared" si="0"/>
        <v>-0.52071386871188441</v>
      </c>
      <c r="P14" s="324">
        <f t="shared" si="0"/>
        <v>-1.8941803790418876E-2</v>
      </c>
      <c r="Q14" s="324">
        <f t="shared" si="0"/>
        <v>-5.8930423638092755E-2</v>
      </c>
      <c r="R14" s="324">
        <f t="shared" si="0"/>
        <v>0.42571401713407253</v>
      </c>
      <c r="S14" s="324">
        <f t="shared" si="2"/>
        <v>-0.12137914312045905</v>
      </c>
      <c r="T14" s="324">
        <f t="shared" si="3"/>
        <v>0.53596586648334954</v>
      </c>
      <c r="U14" s="324">
        <f t="shared" si="3"/>
        <v>0.12389170440466812</v>
      </c>
    </row>
    <row r="15" spans="2:21" s="80" customFormat="1" x14ac:dyDescent="0.25">
      <c r="B15" s="240" t="s">
        <v>96</v>
      </c>
      <c r="C15" s="392">
        <v>757.89508928571445</v>
      </c>
      <c r="D15" s="392">
        <v>365.48089285714286</v>
      </c>
      <c r="E15" s="392">
        <v>475.67312500000003</v>
      </c>
      <c r="F15" s="392">
        <v>90.503482142857138</v>
      </c>
      <c r="G15" s="392">
        <v>64.135892857142863</v>
      </c>
      <c r="H15" s="392">
        <v>106.53107142857142</v>
      </c>
      <c r="I15" s="392">
        <v>610.79955357142853</v>
      </c>
      <c r="J15" s="395">
        <v>729.85982142857154</v>
      </c>
      <c r="K15" s="395">
        <v>855.27553571428598</v>
      </c>
      <c r="L15" s="395">
        <f>+'[6]33'!$H$5</f>
        <v>2025.4604464285701</v>
      </c>
      <c r="M15" s="324">
        <f t="shared" si="1"/>
        <v>-0.51776849062105168</v>
      </c>
      <c r="N15" s="324">
        <f t="shared" si="0"/>
        <v>0.30149929667028719</v>
      </c>
      <c r="O15" s="324">
        <f t="shared" si="0"/>
        <v>-0.80973597753108895</v>
      </c>
      <c r="P15" s="324">
        <f t="shared" si="0"/>
        <v>-0.29134336780648717</v>
      </c>
      <c r="Q15" s="324">
        <f t="shared" si="0"/>
        <v>0.66102110195706087</v>
      </c>
      <c r="R15" s="324">
        <f t="shared" si="0"/>
        <v>4.7335343142678026</v>
      </c>
      <c r="S15" s="324">
        <f t="shared" si="2"/>
        <v>0.19492526993672699</v>
      </c>
      <c r="T15" s="324">
        <f t="shared" si="3"/>
        <v>0.17183534509439813</v>
      </c>
      <c r="U15" s="324">
        <f t="shared" si="3"/>
        <v>1.3681964020366846</v>
      </c>
    </row>
    <row r="16" spans="2:21" s="80" customFormat="1" ht="14.25" x14ac:dyDescent="0.25">
      <c r="B16" s="240" t="s">
        <v>103</v>
      </c>
      <c r="C16" s="392">
        <v>7715.3862500000005</v>
      </c>
      <c r="D16" s="392">
        <v>7177.9635714285714</v>
      </c>
      <c r="E16" s="392">
        <v>842.69</v>
      </c>
      <c r="F16" s="392">
        <v>0</v>
      </c>
      <c r="G16" s="392">
        <v>15.33</v>
      </c>
      <c r="H16" s="392">
        <v>0</v>
      </c>
      <c r="I16" s="392">
        <v>0</v>
      </c>
      <c r="J16" s="392">
        <v>0</v>
      </c>
      <c r="K16" s="392">
        <v>0</v>
      </c>
      <c r="L16" s="392">
        <f>+'[6]33'!$I$5</f>
        <v>5.3644642857142903</v>
      </c>
      <c r="M16" s="324">
        <f t="shared" si="1"/>
        <v>-6.9655965515845519E-2</v>
      </c>
      <c r="N16" s="324">
        <f t="shared" si="0"/>
        <v>-0.88260040725836586</v>
      </c>
      <c r="O16" s="324">
        <f t="shared" si="0"/>
        <v>-1</v>
      </c>
      <c r="P16" s="324"/>
      <c r="Q16" s="324">
        <f t="shared" si="0"/>
        <v>-1</v>
      </c>
      <c r="R16" s="324"/>
      <c r="S16" s="324"/>
      <c r="T16" s="324"/>
      <c r="U16" s="324"/>
    </row>
    <row r="17" spans="2:21" s="80" customFormat="1" ht="14.25" x14ac:dyDescent="0.25">
      <c r="B17" s="240" t="s">
        <v>104</v>
      </c>
      <c r="C17" s="392">
        <v>0</v>
      </c>
      <c r="D17" s="392">
        <v>0</v>
      </c>
      <c r="E17" s="392">
        <v>0</v>
      </c>
      <c r="F17" s="392">
        <v>9.4499999999999993</v>
      </c>
      <c r="G17" s="392">
        <v>21.588482142857146</v>
      </c>
      <c r="H17" s="392">
        <v>0</v>
      </c>
      <c r="I17" s="392">
        <v>0</v>
      </c>
      <c r="J17" s="392">
        <v>0</v>
      </c>
      <c r="K17" s="392">
        <v>0</v>
      </c>
      <c r="L17" s="392">
        <v>0</v>
      </c>
      <c r="M17" s="324"/>
      <c r="N17" s="324"/>
      <c r="O17" s="324"/>
      <c r="P17" s="324">
        <f t="shared" si="0"/>
        <v>1.2844954648526081</v>
      </c>
      <c r="Q17" s="324">
        <f t="shared" si="0"/>
        <v>-1</v>
      </c>
      <c r="R17" s="324"/>
      <c r="S17" s="324"/>
      <c r="T17" s="324"/>
      <c r="U17" s="324"/>
    </row>
    <row r="18" spans="2:21" s="80" customFormat="1" ht="13.5" x14ac:dyDescent="0.25">
      <c r="B18" s="275"/>
      <c r="C18" s="275"/>
      <c r="D18" s="276"/>
      <c r="E18" s="276"/>
      <c r="F18" s="276"/>
      <c r="G18" s="276"/>
      <c r="H18" s="276"/>
      <c r="I18" s="276"/>
      <c r="J18" s="276"/>
      <c r="K18" s="279"/>
      <c r="L18" s="279"/>
      <c r="M18" s="279"/>
      <c r="N18" s="279"/>
      <c r="O18" s="279"/>
      <c r="P18" s="279"/>
      <c r="Q18" s="279"/>
      <c r="R18" s="279"/>
      <c r="S18" s="279"/>
      <c r="T18" s="279"/>
    </row>
    <row r="19" spans="2:21" s="80" customFormat="1" ht="13.5" x14ac:dyDescent="0.25">
      <c r="B19" s="482" t="s">
        <v>206</v>
      </c>
      <c r="C19" s="482"/>
      <c r="D19" s="483"/>
      <c r="E19" s="483"/>
      <c r="F19" s="284"/>
      <c r="G19" s="285"/>
      <c r="H19" s="285"/>
      <c r="I19" s="285"/>
      <c r="J19" s="285"/>
      <c r="K19" s="279"/>
      <c r="L19" s="279"/>
      <c r="M19" s="279"/>
      <c r="N19" s="279"/>
      <c r="O19" s="279"/>
      <c r="P19" s="279"/>
      <c r="Q19" s="279"/>
      <c r="R19" s="279"/>
      <c r="S19" s="279"/>
      <c r="T19" s="279"/>
    </row>
    <row r="20" spans="2:21" s="80" customFormat="1" ht="13.5" x14ac:dyDescent="0.25">
      <c r="B20" s="484" t="s">
        <v>205</v>
      </c>
      <c r="C20" s="484"/>
      <c r="D20" s="484"/>
      <c r="E20" s="484"/>
      <c r="F20" s="285"/>
      <c r="G20" s="285"/>
      <c r="H20" s="285"/>
      <c r="I20" s="285"/>
      <c r="J20" s="285"/>
      <c r="K20" s="279"/>
      <c r="L20" s="279"/>
      <c r="M20" s="279"/>
      <c r="N20" s="279"/>
      <c r="O20" s="279"/>
      <c r="P20" s="279"/>
      <c r="Q20" s="279"/>
      <c r="R20" s="279"/>
      <c r="S20" s="279"/>
      <c r="T20" s="279"/>
    </row>
  </sheetData>
  <mergeCells count="15">
    <mergeCell ref="U7:U8"/>
    <mergeCell ref="S7:S8"/>
    <mergeCell ref="T7:T8"/>
    <mergeCell ref="B19:E19"/>
    <mergeCell ref="B20:E20"/>
    <mergeCell ref="B5:G5"/>
    <mergeCell ref="B6:G6"/>
    <mergeCell ref="B7:B8"/>
    <mergeCell ref="R7:R8"/>
    <mergeCell ref="N7:N8"/>
    <mergeCell ref="O7:O8"/>
    <mergeCell ref="P7:P8"/>
    <mergeCell ref="Q7:Q8"/>
    <mergeCell ref="C7:L7"/>
    <mergeCell ref="M7:M8"/>
  </mergeCells>
  <conditionalFormatting sqref="M9:Q17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9:U17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H105"/>
  <sheetViews>
    <sheetView showGridLines="0" topLeftCell="H1" zoomScale="85" zoomScaleNormal="85" workbookViewId="0">
      <selection activeCell="L9" sqref="L9"/>
    </sheetView>
  </sheetViews>
  <sheetFormatPr baseColWidth="10" defaultRowHeight="13.5" x14ac:dyDescent="0.25"/>
  <cols>
    <col min="1" max="1" width="2.5703125" style="83" customWidth="1"/>
    <col min="2" max="3" width="17.140625" style="83" customWidth="1"/>
    <col min="4" max="6" width="13.28515625" style="83" customWidth="1"/>
    <col min="7" max="10" width="13.28515625" style="2" customWidth="1"/>
    <col min="11" max="15" width="18.42578125" style="2" customWidth="1"/>
    <col min="16" max="16" width="17.140625" style="2" customWidth="1"/>
    <col min="17" max="17" width="14.5703125" style="2" customWidth="1"/>
    <col min="18" max="19" width="14.140625" style="2" customWidth="1"/>
    <col min="20" max="20" width="15" style="2" customWidth="1"/>
    <col min="21" max="60" width="11.42578125" style="2"/>
    <col min="61" max="254" width="11.42578125" style="83"/>
    <col min="255" max="255" width="4.7109375" style="83" customWidth="1"/>
    <col min="256" max="256" width="27.28515625" style="83" customWidth="1"/>
    <col min="257" max="259" width="26.42578125" style="83" customWidth="1"/>
    <col min="260" max="510" width="11.42578125" style="83"/>
    <col min="511" max="511" width="4.7109375" style="83" customWidth="1"/>
    <col min="512" max="512" width="27.28515625" style="83" customWidth="1"/>
    <col min="513" max="515" width="26.42578125" style="83" customWidth="1"/>
    <col min="516" max="766" width="11.42578125" style="83"/>
    <col min="767" max="767" width="4.7109375" style="83" customWidth="1"/>
    <col min="768" max="768" width="27.28515625" style="83" customWidth="1"/>
    <col min="769" max="771" width="26.42578125" style="83" customWidth="1"/>
    <col min="772" max="1022" width="11.42578125" style="83"/>
    <col min="1023" max="1023" width="4.7109375" style="83" customWidth="1"/>
    <col min="1024" max="1024" width="27.28515625" style="83" customWidth="1"/>
    <col min="1025" max="1027" width="26.42578125" style="83" customWidth="1"/>
    <col min="1028" max="1278" width="11.42578125" style="83"/>
    <col min="1279" max="1279" width="4.7109375" style="83" customWidth="1"/>
    <col min="1280" max="1280" width="27.28515625" style="83" customWidth="1"/>
    <col min="1281" max="1283" width="26.42578125" style="83" customWidth="1"/>
    <col min="1284" max="1534" width="11.42578125" style="83"/>
    <col min="1535" max="1535" width="4.7109375" style="83" customWidth="1"/>
    <col min="1536" max="1536" width="27.28515625" style="83" customWidth="1"/>
    <col min="1537" max="1539" width="26.42578125" style="83" customWidth="1"/>
    <col min="1540" max="1790" width="11.42578125" style="83"/>
    <col min="1791" max="1791" width="4.7109375" style="83" customWidth="1"/>
    <col min="1792" max="1792" width="27.28515625" style="83" customWidth="1"/>
    <col min="1793" max="1795" width="26.42578125" style="83" customWidth="1"/>
    <col min="1796" max="2046" width="11.42578125" style="83"/>
    <col min="2047" max="2047" width="4.7109375" style="83" customWidth="1"/>
    <col min="2048" max="2048" width="27.28515625" style="83" customWidth="1"/>
    <col min="2049" max="2051" width="26.42578125" style="83" customWidth="1"/>
    <col min="2052" max="2302" width="11.42578125" style="83"/>
    <col min="2303" max="2303" width="4.7109375" style="83" customWidth="1"/>
    <col min="2304" max="2304" width="27.28515625" style="83" customWidth="1"/>
    <col min="2305" max="2307" width="26.42578125" style="83" customWidth="1"/>
    <col min="2308" max="2558" width="11.42578125" style="83"/>
    <col min="2559" max="2559" width="4.7109375" style="83" customWidth="1"/>
    <col min="2560" max="2560" width="27.28515625" style="83" customWidth="1"/>
    <col min="2561" max="2563" width="26.42578125" style="83" customWidth="1"/>
    <col min="2564" max="2814" width="11.42578125" style="83"/>
    <col min="2815" max="2815" width="4.7109375" style="83" customWidth="1"/>
    <col min="2816" max="2816" width="27.28515625" style="83" customWidth="1"/>
    <col min="2817" max="2819" width="26.42578125" style="83" customWidth="1"/>
    <col min="2820" max="3070" width="11.42578125" style="83"/>
    <col min="3071" max="3071" width="4.7109375" style="83" customWidth="1"/>
    <col min="3072" max="3072" width="27.28515625" style="83" customWidth="1"/>
    <col min="3073" max="3075" width="26.42578125" style="83" customWidth="1"/>
    <col min="3076" max="3326" width="11.42578125" style="83"/>
    <col min="3327" max="3327" width="4.7109375" style="83" customWidth="1"/>
    <col min="3328" max="3328" width="27.28515625" style="83" customWidth="1"/>
    <col min="3329" max="3331" width="26.42578125" style="83" customWidth="1"/>
    <col min="3332" max="3582" width="11.42578125" style="83"/>
    <col min="3583" max="3583" width="4.7109375" style="83" customWidth="1"/>
    <col min="3584" max="3584" width="27.28515625" style="83" customWidth="1"/>
    <col min="3585" max="3587" width="26.42578125" style="83" customWidth="1"/>
    <col min="3588" max="3838" width="11.42578125" style="83"/>
    <col min="3839" max="3839" width="4.7109375" style="83" customWidth="1"/>
    <col min="3840" max="3840" width="27.28515625" style="83" customWidth="1"/>
    <col min="3841" max="3843" width="26.42578125" style="83" customWidth="1"/>
    <col min="3844" max="4094" width="11.42578125" style="83"/>
    <col min="4095" max="4095" width="4.7109375" style="83" customWidth="1"/>
    <col min="4096" max="4096" width="27.28515625" style="83" customWidth="1"/>
    <col min="4097" max="4099" width="26.42578125" style="83" customWidth="1"/>
    <col min="4100" max="4350" width="11.42578125" style="83"/>
    <col min="4351" max="4351" width="4.7109375" style="83" customWidth="1"/>
    <col min="4352" max="4352" width="27.28515625" style="83" customWidth="1"/>
    <col min="4353" max="4355" width="26.42578125" style="83" customWidth="1"/>
    <col min="4356" max="4606" width="11.42578125" style="83"/>
    <col min="4607" max="4607" width="4.7109375" style="83" customWidth="1"/>
    <col min="4608" max="4608" width="27.28515625" style="83" customWidth="1"/>
    <col min="4609" max="4611" width="26.42578125" style="83" customWidth="1"/>
    <col min="4612" max="4862" width="11.42578125" style="83"/>
    <col min="4863" max="4863" width="4.7109375" style="83" customWidth="1"/>
    <col min="4864" max="4864" width="27.28515625" style="83" customWidth="1"/>
    <col min="4865" max="4867" width="26.42578125" style="83" customWidth="1"/>
    <col min="4868" max="5118" width="11.42578125" style="83"/>
    <col min="5119" max="5119" width="4.7109375" style="83" customWidth="1"/>
    <col min="5120" max="5120" width="27.28515625" style="83" customWidth="1"/>
    <col min="5121" max="5123" width="26.42578125" style="83" customWidth="1"/>
    <col min="5124" max="5374" width="11.42578125" style="83"/>
    <col min="5375" max="5375" width="4.7109375" style="83" customWidth="1"/>
    <col min="5376" max="5376" width="27.28515625" style="83" customWidth="1"/>
    <col min="5377" max="5379" width="26.42578125" style="83" customWidth="1"/>
    <col min="5380" max="5630" width="11.42578125" style="83"/>
    <col min="5631" max="5631" width="4.7109375" style="83" customWidth="1"/>
    <col min="5632" max="5632" width="27.28515625" style="83" customWidth="1"/>
    <col min="5633" max="5635" width="26.42578125" style="83" customWidth="1"/>
    <col min="5636" max="5886" width="11.42578125" style="83"/>
    <col min="5887" max="5887" width="4.7109375" style="83" customWidth="1"/>
    <col min="5888" max="5888" width="27.28515625" style="83" customWidth="1"/>
    <col min="5889" max="5891" width="26.42578125" style="83" customWidth="1"/>
    <col min="5892" max="6142" width="11.42578125" style="83"/>
    <col min="6143" max="6143" width="4.7109375" style="83" customWidth="1"/>
    <col min="6144" max="6144" width="27.28515625" style="83" customWidth="1"/>
    <col min="6145" max="6147" width="26.42578125" style="83" customWidth="1"/>
    <col min="6148" max="6398" width="11.42578125" style="83"/>
    <col min="6399" max="6399" width="4.7109375" style="83" customWidth="1"/>
    <col min="6400" max="6400" width="27.28515625" style="83" customWidth="1"/>
    <col min="6401" max="6403" width="26.42578125" style="83" customWidth="1"/>
    <col min="6404" max="6654" width="11.42578125" style="83"/>
    <col min="6655" max="6655" width="4.7109375" style="83" customWidth="1"/>
    <col min="6656" max="6656" width="27.28515625" style="83" customWidth="1"/>
    <col min="6657" max="6659" width="26.42578125" style="83" customWidth="1"/>
    <col min="6660" max="6910" width="11.42578125" style="83"/>
    <col min="6911" max="6911" width="4.7109375" style="83" customWidth="1"/>
    <col min="6912" max="6912" width="27.28515625" style="83" customWidth="1"/>
    <col min="6913" max="6915" width="26.42578125" style="83" customWidth="1"/>
    <col min="6916" max="7166" width="11.42578125" style="83"/>
    <col min="7167" max="7167" width="4.7109375" style="83" customWidth="1"/>
    <col min="7168" max="7168" width="27.28515625" style="83" customWidth="1"/>
    <col min="7169" max="7171" width="26.42578125" style="83" customWidth="1"/>
    <col min="7172" max="7422" width="11.42578125" style="83"/>
    <col min="7423" max="7423" width="4.7109375" style="83" customWidth="1"/>
    <col min="7424" max="7424" width="27.28515625" style="83" customWidth="1"/>
    <col min="7425" max="7427" width="26.42578125" style="83" customWidth="1"/>
    <col min="7428" max="7678" width="11.42578125" style="83"/>
    <col min="7679" max="7679" width="4.7109375" style="83" customWidth="1"/>
    <col min="7680" max="7680" width="27.28515625" style="83" customWidth="1"/>
    <col min="7681" max="7683" width="26.42578125" style="83" customWidth="1"/>
    <col min="7684" max="7934" width="11.42578125" style="83"/>
    <col min="7935" max="7935" width="4.7109375" style="83" customWidth="1"/>
    <col min="7936" max="7936" width="27.28515625" style="83" customWidth="1"/>
    <col min="7937" max="7939" width="26.42578125" style="83" customWidth="1"/>
    <col min="7940" max="8190" width="11.42578125" style="83"/>
    <col min="8191" max="8191" width="4.7109375" style="83" customWidth="1"/>
    <col min="8192" max="8192" width="27.28515625" style="83" customWidth="1"/>
    <col min="8193" max="8195" width="26.42578125" style="83" customWidth="1"/>
    <col min="8196" max="8446" width="11.42578125" style="83"/>
    <col min="8447" max="8447" width="4.7109375" style="83" customWidth="1"/>
    <col min="8448" max="8448" width="27.28515625" style="83" customWidth="1"/>
    <col min="8449" max="8451" width="26.42578125" style="83" customWidth="1"/>
    <col min="8452" max="8702" width="11.42578125" style="83"/>
    <col min="8703" max="8703" width="4.7109375" style="83" customWidth="1"/>
    <col min="8704" max="8704" width="27.28515625" style="83" customWidth="1"/>
    <col min="8705" max="8707" width="26.42578125" style="83" customWidth="1"/>
    <col min="8708" max="8958" width="11.42578125" style="83"/>
    <col min="8959" max="8959" width="4.7109375" style="83" customWidth="1"/>
    <col min="8960" max="8960" width="27.28515625" style="83" customWidth="1"/>
    <col min="8961" max="8963" width="26.42578125" style="83" customWidth="1"/>
    <col min="8964" max="9214" width="11.42578125" style="83"/>
    <col min="9215" max="9215" width="4.7109375" style="83" customWidth="1"/>
    <col min="9216" max="9216" width="27.28515625" style="83" customWidth="1"/>
    <col min="9217" max="9219" width="26.42578125" style="83" customWidth="1"/>
    <col min="9220" max="9470" width="11.42578125" style="83"/>
    <col min="9471" max="9471" width="4.7109375" style="83" customWidth="1"/>
    <col min="9472" max="9472" width="27.28515625" style="83" customWidth="1"/>
    <col min="9473" max="9475" width="26.42578125" style="83" customWidth="1"/>
    <col min="9476" max="9726" width="11.42578125" style="83"/>
    <col min="9727" max="9727" width="4.7109375" style="83" customWidth="1"/>
    <col min="9728" max="9728" width="27.28515625" style="83" customWidth="1"/>
    <col min="9729" max="9731" width="26.42578125" style="83" customWidth="1"/>
    <col min="9732" max="9982" width="11.42578125" style="83"/>
    <col min="9983" max="9983" width="4.7109375" style="83" customWidth="1"/>
    <col min="9984" max="9984" width="27.28515625" style="83" customWidth="1"/>
    <col min="9985" max="9987" width="26.42578125" style="83" customWidth="1"/>
    <col min="9988" max="10238" width="11.42578125" style="83"/>
    <col min="10239" max="10239" width="4.7109375" style="83" customWidth="1"/>
    <col min="10240" max="10240" width="27.28515625" style="83" customWidth="1"/>
    <col min="10241" max="10243" width="26.42578125" style="83" customWidth="1"/>
    <col min="10244" max="10494" width="11.42578125" style="83"/>
    <col min="10495" max="10495" width="4.7109375" style="83" customWidth="1"/>
    <col min="10496" max="10496" width="27.28515625" style="83" customWidth="1"/>
    <col min="10497" max="10499" width="26.42578125" style="83" customWidth="1"/>
    <col min="10500" max="10750" width="11.42578125" style="83"/>
    <col min="10751" max="10751" width="4.7109375" style="83" customWidth="1"/>
    <col min="10752" max="10752" width="27.28515625" style="83" customWidth="1"/>
    <col min="10753" max="10755" width="26.42578125" style="83" customWidth="1"/>
    <col min="10756" max="11006" width="11.42578125" style="83"/>
    <col min="11007" max="11007" width="4.7109375" style="83" customWidth="1"/>
    <col min="11008" max="11008" width="27.28515625" style="83" customWidth="1"/>
    <col min="11009" max="11011" width="26.42578125" style="83" customWidth="1"/>
    <col min="11012" max="11262" width="11.42578125" style="83"/>
    <col min="11263" max="11263" width="4.7109375" style="83" customWidth="1"/>
    <col min="11264" max="11264" width="27.28515625" style="83" customWidth="1"/>
    <col min="11265" max="11267" width="26.42578125" style="83" customWidth="1"/>
    <col min="11268" max="11518" width="11.42578125" style="83"/>
    <col min="11519" max="11519" width="4.7109375" style="83" customWidth="1"/>
    <col min="11520" max="11520" width="27.28515625" style="83" customWidth="1"/>
    <col min="11521" max="11523" width="26.42578125" style="83" customWidth="1"/>
    <col min="11524" max="11774" width="11.42578125" style="83"/>
    <col min="11775" max="11775" width="4.7109375" style="83" customWidth="1"/>
    <col min="11776" max="11776" width="27.28515625" style="83" customWidth="1"/>
    <col min="11777" max="11779" width="26.42578125" style="83" customWidth="1"/>
    <col min="11780" max="12030" width="11.42578125" style="83"/>
    <col min="12031" max="12031" width="4.7109375" style="83" customWidth="1"/>
    <col min="12032" max="12032" width="27.28515625" style="83" customWidth="1"/>
    <col min="12033" max="12035" width="26.42578125" style="83" customWidth="1"/>
    <col min="12036" max="12286" width="11.42578125" style="83"/>
    <col min="12287" max="12287" width="4.7109375" style="83" customWidth="1"/>
    <col min="12288" max="12288" width="27.28515625" style="83" customWidth="1"/>
    <col min="12289" max="12291" width="26.42578125" style="83" customWidth="1"/>
    <col min="12292" max="12542" width="11.42578125" style="83"/>
    <col min="12543" max="12543" width="4.7109375" style="83" customWidth="1"/>
    <col min="12544" max="12544" width="27.28515625" style="83" customWidth="1"/>
    <col min="12545" max="12547" width="26.42578125" style="83" customWidth="1"/>
    <col min="12548" max="12798" width="11.42578125" style="83"/>
    <col min="12799" max="12799" width="4.7109375" style="83" customWidth="1"/>
    <col min="12800" max="12800" width="27.28515625" style="83" customWidth="1"/>
    <col min="12801" max="12803" width="26.42578125" style="83" customWidth="1"/>
    <col min="12804" max="13054" width="11.42578125" style="83"/>
    <col min="13055" max="13055" width="4.7109375" style="83" customWidth="1"/>
    <col min="13056" max="13056" width="27.28515625" style="83" customWidth="1"/>
    <col min="13057" max="13059" width="26.42578125" style="83" customWidth="1"/>
    <col min="13060" max="13310" width="11.42578125" style="83"/>
    <col min="13311" max="13311" width="4.7109375" style="83" customWidth="1"/>
    <col min="13312" max="13312" width="27.28515625" style="83" customWidth="1"/>
    <col min="13313" max="13315" width="26.42578125" style="83" customWidth="1"/>
    <col min="13316" max="13566" width="11.42578125" style="83"/>
    <col min="13567" max="13567" width="4.7109375" style="83" customWidth="1"/>
    <col min="13568" max="13568" width="27.28515625" style="83" customWidth="1"/>
    <col min="13569" max="13571" width="26.42578125" style="83" customWidth="1"/>
    <col min="13572" max="13822" width="11.42578125" style="83"/>
    <col min="13823" max="13823" width="4.7109375" style="83" customWidth="1"/>
    <col min="13824" max="13824" width="27.28515625" style="83" customWidth="1"/>
    <col min="13825" max="13827" width="26.42578125" style="83" customWidth="1"/>
    <col min="13828" max="14078" width="11.42578125" style="83"/>
    <col min="14079" max="14079" width="4.7109375" style="83" customWidth="1"/>
    <col min="14080" max="14080" width="27.28515625" style="83" customWidth="1"/>
    <col min="14081" max="14083" width="26.42578125" style="83" customWidth="1"/>
    <col min="14084" max="14334" width="11.42578125" style="83"/>
    <col min="14335" max="14335" width="4.7109375" style="83" customWidth="1"/>
    <col min="14336" max="14336" width="27.28515625" style="83" customWidth="1"/>
    <col min="14337" max="14339" width="26.42578125" style="83" customWidth="1"/>
    <col min="14340" max="14590" width="11.42578125" style="83"/>
    <col min="14591" max="14591" width="4.7109375" style="83" customWidth="1"/>
    <col min="14592" max="14592" width="27.28515625" style="83" customWidth="1"/>
    <col min="14593" max="14595" width="26.42578125" style="83" customWidth="1"/>
    <col min="14596" max="14846" width="11.42578125" style="83"/>
    <col min="14847" max="14847" width="4.7109375" style="83" customWidth="1"/>
    <col min="14848" max="14848" width="27.28515625" style="83" customWidth="1"/>
    <col min="14849" max="14851" width="26.42578125" style="83" customWidth="1"/>
    <col min="14852" max="15102" width="11.42578125" style="83"/>
    <col min="15103" max="15103" width="4.7109375" style="83" customWidth="1"/>
    <col min="15104" max="15104" width="27.28515625" style="83" customWidth="1"/>
    <col min="15105" max="15107" width="26.42578125" style="83" customWidth="1"/>
    <col min="15108" max="15358" width="11.42578125" style="83"/>
    <col min="15359" max="15359" width="4.7109375" style="83" customWidth="1"/>
    <col min="15360" max="15360" width="27.28515625" style="83" customWidth="1"/>
    <col min="15361" max="15363" width="26.42578125" style="83" customWidth="1"/>
    <col min="15364" max="15614" width="11.42578125" style="83"/>
    <col min="15615" max="15615" width="4.7109375" style="83" customWidth="1"/>
    <col min="15616" max="15616" width="27.28515625" style="83" customWidth="1"/>
    <col min="15617" max="15619" width="26.42578125" style="83" customWidth="1"/>
    <col min="15620" max="15870" width="11.42578125" style="83"/>
    <col min="15871" max="15871" width="4.7109375" style="83" customWidth="1"/>
    <col min="15872" max="15872" width="27.28515625" style="83" customWidth="1"/>
    <col min="15873" max="15875" width="26.42578125" style="83" customWidth="1"/>
    <col min="15876" max="16126" width="11.42578125" style="83"/>
    <col min="16127" max="16127" width="4.7109375" style="83" customWidth="1"/>
    <col min="16128" max="16128" width="27.28515625" style="83" customWidth="1"/>
    <col min="16129" max="16131" width="26.42578125" style="83" customWidth="1"/>
    <col min="16132" max="16382" width="11.42578125" style="83"/>
    <col min="16383" max="16384" width="11.42578125" style="83" customWidth="1"/>
  </cols>
  <sheetData>
    <row r="1" spans="2:60" s="5" customFormat="1" ht="21" customHeight="1" x14ac:dyDescent="0.25"/>
    <row r="2" spans="2:60" s="5" customFormat="1" ht="21" customHeight="1" x14ac:dyDescent="0.25"/>
    <row r="3" spans="2:60" s="5" customFormat="1" ht="21" customHeight="1" x14ac:dyDescent="0.25"/>
    <row r="4" spans="2:60" s="5" customFormat="1" ht="21" customHeight="1" x14ac:dyDescent="0.25"/>
    <row r="5" spans="2:60" s="81" customFormat="1" ht="21" customHeight="1" x14ac:dyDescent="0.25">
      <c r="B5" s="486"/>
      <c r="C5" s="486"/>
      <c r="D5" s="486"/>
      <c r="E5" s="486"/>
      <c r="F5" s="486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</row>
    <row r="6" spans="2:60" s="2" customFormat="1" x14ac:dyDescent="0.25"/>
    <row r="7" spans="2:60" s="2" customFormat="1" x14ac:dyDescent="0.25"/>
    <row r="8" spans="2:60" s="2" customFormat="1" ht="59.25" customHeight="1" x14ac:dyDescent="0.25">
      <c r="B8" s="326" t="s">
        <v>107</v>
      </c>
      <c r="C8" s="380">
        <v>2015</v>
      </c>
      <c r="D8" s="326">
        <v>2016</v>
      </c>
      <c r="E8" s="326">
        <v>2017</v>
      </c>
      <c r="F8" s="326">
        <v>2018</v>
      </c>
      <c r="G8" s="326">
        <v>2019</v>
      </c>
      <c r="H8" s="326">
        <v>2020</v>
      </c>
      <c r="I8" s="326">
        <v>2021</v>
      </c>
      <c r="J8" s="326">
        <v>2022</v>
      </c>
      <c r="K8" s="326">
        <v>2023</v>
      </c>
      <c r="L8" s="380">
        <v>2024</v>
      </c>
      <c r="M8" s="326" t="s">
        <v>173</v>
      </c>
      <c r="N8" s="326" t="s">
        <v>174</v>
      </c>
      <c r="O8" s="326" t="s">
        <v>172</v>
      </c>
      <c r="P8" s="326" t="s">
        <v>162</v>
      </c>
      <c r="Q8" s="326" t="s">
        <v>185</v>
      </c>
      <c r="R8" s="326" t="s">
        <v>191</v>
      </c>
      <c r="S8" s="326" t="s">
        <v>197</v>
      </c>
      <c r="T8" s="433" t="s">
        <v>218</v>
      </c>
    </row>
    <row r="9" spans="2:60" s="2" customFormat="1" ht="25.5" customHeight="1" x14ac:dyDescent="0.25">
      <c r="B9" s="363" t="s">
        <v>4</v>
      </c>
      <c r="C9" s="361">
        <f>SUM(C10:C11)</f>
        <v>166953</v>
      </c>
      <c r="D9" s="361">
        <v>88316</v>
      </c>
      <c r="E9" s="360">
        <v>66697</v>
      </c>
      <c r="F9" s="360">
        <v>137138</v>
      </c>
      <c r="G9" s="360">
        <v>129910</v>
      </c>
      <c r="H9" s="360">
        <f>+H10+H11</f>
        <v>50850</v>
      </c>
      <c r="I9" s="360">
        <f>+I10+I11</f>
        <v>69636</v>
      </c>
      <c r="J9" s="360">
        <f>+J10+J11</f>
        <v>121905</v>
      </c>
      <c r="K9" s="360">
        <f>+K10+K11</f>
        <v>146394</v>
      </c>
      <c r="L9" s="360">
        <f>+L10+L11</f>
        <v>145042</v>
      </c>
      <c r="M9" s="324">
        <f t="shared" ref="M9:S9" si="0">E9/D9-1</f>
        <v>-0.24479143077132115</v>
      </c>
      <c r="N9" s="324">
        <f t="shared" si="0"/>
        <v>1.0561344588212362</v>
      </c>
      <c r="O9" s="324">
        <f t="shared" si="0"/>
        <v>-5.2706033338680736E-2</v>
      </c>
      <c r="P9" s="324">
        <f t="shared" si="0"/>
        <v>-0.60857516742360096</v>
      </c>
      <c r="Q9" s="324">
        <f t="shared" si="0"/>
        <v>0.36943952802359892</v>
      </c>
      <c r="R9" s="324">
        <f t="shared" si="0"/>
        <v>0.75060313630880571</v>
      </c>
      <c r="S9" s="324">
        <f t="shared" si="0"/>
        <v>0.20088593576965663</v>
      </c>
      <c r="T9" s="324">
        <f>L9/K9-1</f>
        <v>-9.2353511755945972E-3</v>
      </c>
    </row>
    <row r="10" spans="2:60" s="2" customFormat="1" ht="25.5" customHeight="1" x14ac:dyDescent="0.25">
      <c r="B10" s="364" t="s">
        <v>95</v>
      </c>
      <c r="C10" s="362">
        <f>+[1]AE32!$C$6</f>
        <v>72213</v>
      </c>
      <c r="D10" s="362">
        <v>13571</v>
      </c>
      <c r="E10" s="286">
        <v>15270</v>
      </c>
      <c r="F10" s="286">
        <v>77879</v>
      </c>
      <c r="G10" s="286">
        <v>78733</v>
      </c>
      <c r="H10" s="286">
        <v>27186</v>
      </c>
      <c r="I10" s="286">
        <v>46835</v>
      </c>
      <c r="J10" s="287">
        <v>71948</v>
      </c>
      <c r="K10" s="287">
        <v>84973</v>
      </c>
      <c r="L10" s="287">
        <f>+'[6]34'!$C$4</f>
        <v>88405</v>
      </c>
      <c r="M10" s="216">
        <f t="shared" ref="M10:O11" si="1">E10/D10-1</f>
        <v>0.12519342716085768</v>
      </c>
      <c r="N10" s="216">
        <f t="shared" si="1"/>
        <v>4.100130975769483</v>
      </c>
      <c r="O10" s="216">
        <f t="shared" si="1"/>
        <v>1.0965728887119663E-2</v>
      </c>
      <c r="P10" s="216">
        <f t="shared" ref="P10:Q11" si="2">H10/G10-1</f>
        <v>-0.65470641281292474</v>
      </c>
      <c r="Q10" s="216">
        <f t="shared" si="2"/>
        <v>0.72276171558890612</v>
      </c>
      <c r="R10" s="216">
        <f t="shared" ref="R10:T11" si="3">J10/I10-1</f>
        <v>0.53620155866339281</v>
      </c>
      <c r="S10" s="216">
        <f t="shared" si="3"/>
        <v>0.18103352421193075</v>
      </c>
      <c r="T10" s="216">
        <f t="shared" si="3"/>
        <v>4.0389300130629691E-2</v>
      </c>
    </row>
    <row r="11" spans="2:60" s="2" customFormat="1" ht="25.5" customHeight="1" x14ac:dyDescent="0.25">
      <c r="B11" s="364" t="s">
        <v>96</v>
      </c>
      <c r="C11" s="362">
        <f>+[1]AE32!$D$6</f>
        <v>94740</v>
      </c>
      <c r="D11" s="362">
        <v>74745</v>
      </c>
      <c r="E11" s="286">
        <v>51427</v>
      </c>
      <c r="F11" s="286">
        <v>59259</v>
      </c>
      <c r="G11" s="286">
        <v>51177</v>
      </c>
      <c r="H11" s="286">
        <v>23664</v>
      </c>
      <c r="I11" s="286">
        <v>22801</v>
      </c>
      <c r="J11" s="287">
        <v>49957</v>
      </c>
      <c r="K11" s="287">
        <v>61421</v>
      </c>
      <c r="L11" s="287">
        <f>+'[6]34'!$D$4</f>
        <v>56637</v>
      </c>
      <c r="M11" s="216">
        <f t="shared" si="1"/>
        <v>-0.3119673556759649</v>
      </c>
      <c r="N11" s="216">
        <f t="shared" si="1"/>
        <v>0.15229354230268144</v>
      </c>
      <c r="O11" s="216">
        <f t="shared" si="1"/>
        <v>-0.13638434668151678</v>
      </c>
      <c r="P11" s="216">
        <f t="shared" si="2"/>
        <v>-0.53760478339879247</v>
      </c>
      <c r="Q11" s="216">
        <f t="shared" si="2"/>
        <v>-3.6468897903989217E-2</v>
      </c>
      <c r="R11" s="216">
        <f t="shared" si="3"/>
        <v>1.1910003947195298</v>
      </c>
      <c r="S11" s="216">
        <f t="shared" si="3"/>
        <v>0.22947735052144846</v>
      </c>
      <c r="T11" s="216">
        <f t="shared" si="3"/>
        <v>-7.7888669998860349E-2</v>
      </c>
    </row>
    <row r="12" spans="2:60" s="2" customFormat="1" x14ac:dyDescent="0.25"/>
    <row r="13" spans="2:60" s="2" customFormat="1" x14ac:dyDescent="0.25">
      <c r="B13" s="288" t="s">
        <v>207</v>
      </c>
      <c r="C13" s="288"/>
      <c r="D13" s="289"/>
      <c r="E13" s="289"/>
    </row>
    <row r="14" spans="2:60" s="2" customFormat="1" x14ac:dyDescent="0.25">
      <c r="B14" s="485" t="s">
        <v>208</v>
      </c>
      <c r="C14" s="485"/>
      <c r="D14" s="485"/>
      <c r="E14" s="485"/>
    </row>
    <row r="15" spans="2:60" s="2" customFormat="1" x14ac:dyDescent="0.25"/>
    <row r="16" spans="2:60" s="2" customFormat="1" x14ac:dyDescent="0.25"/>
    <row r="17" s="2" customFormat="1" x14ac:dyDescent="0.25"/>
    <row r="18" s="2" customFormat="1" x14ac:dyDescent="0.25"/>
    <row r="19" s="2" customFormat="1" x14ac:dyDescent="0.25"/>
    <row r="20" s="2" customFormat="1" x14ac:dyDescent="0.25"/>
    <row r="21" s="2" customFormat="1" x14ac:dyDescent="0.25"/>
    <row r="22" s="2" customFormat="1" x14ac:dyDescent="0.25"/>
    <row r="23" s="2" customFormat="1" x14ac:dyDescent="0.25"/>
    <row r="24" s="2" customFormat="1" x14ac:dyDescent="0.25"/>
    <row r="25" s="2" customFormat="1" x14ac:dyDescent="0.25"/>
    <row r="26" s="2" customFormat="1" x14ac:dyDescent="0.25"/>
    <row r="27" s="2" customFormat="1" x14ac:dyDescent="0.25"/>
    <row r="28" s="2" customFormat="1" x14ac:dyDescent="0.25"/>
    <row r="29" s="2" customFormat="1" x14ac:dyDescent="0.25"/>
    <row r="30" s="2" customFormat="1" x14ac:dyDescent="0.25"/>
    <row r="31" s="2" customFormat="1" x14ac:dyDescent="0.25"/>
    <row r="32" s="2" customFormat="1" x14ac:dyDescent="0.25"/>
    <row r="33" s="2" customFormat="1" x14ac:dyDescent="0.25"/>
    <row r="34" s="2" customFormat="1" x14ac:dyDescent="0.25"/>
    <row r="35" s="2" customFormat="1" x14ac:dyDescent="0.25"/>
    <row r="36" s="2" customFormat="1" x14ac:dyDescent="0.25"/>
    <row r="37" s="2" customFormat="1" x14ac:dyDescent="0.25"/>
    <row r="38" s="2" customFormat="1" x14ac:dyDescent="0.25"/>
    <row r="39" s="2" customFormat="1" x14ac:dyDescent="0.25"/>
    <row r="40" s="2" customFormat="1" x14ac:dyDescent="0.25"/>
    <row r="41" s="2" customFormat="1" x14ac:dyDescent="0.25"/>
    <row r="42" s="2" customFormat="1" x14ac:dyDescent="0.25"/>
    <row r="43" s="2" customFormat="1" x14ac:dyDescent="0.25"/>
    <row r="44" s="2" customFormat="1" x14ac:dyDescent="0.25"/>
    <row r="45" s="2" customFormat="1" x14ac:dyDescent="0.25"/>
    <row r="46" s="2" customFormat="1" x14ac:dyDescent="0.25"/>
    <row r="47" s="2" customFormat="1" x14ac:dyDescent="0.25"/>
    <row r="48" s="2" customFormat="1" x14ac:dyDescent="0.25"/>
    <row r="49" s="2" customFormat="1" x14ac:dyDescent="0.25"/>
    <row r="50" s="2" customFormat="1" x14ac:dyDescent="0.25"/>
    <row r="51" s="2" customFormat="1" x14ac:dyDescent="0.25"/>
    <row r="52" s="2" customFormat="1" x14ac:dyDescent="0.25"/>
    <row r="53" s="2" customFormat="1" x14ac:dyDescent="0.25"/>
    <row r="54" s="2" customFormat="1" x14ac:dyDescent="0.25"/>
    <row r="55" s="2" customFormat="1" x14ac:dyDescent="0.25"/>
    <row r="56" s="2" customFormat="1" x14ac:dyDescent="0.25"/>
    <row r="57" s="2" customFormat="1" x14ac:dyDescent="0.25"/>
    <row r="58" s="2" customFormat="1" x14ac:dyDescent="0.25"/>
    <row r="59" s="2" customFormat="1" x14ac:dyDescent="0.25"/>
    <row r="60" s="2" customFormat="1" x14ac:dyDescent="0.25"/>
    <row r="61" s="2" customFormat="1" x14ac:dyDescent="0.25"/>
    <row r="62" s="2" customFormat="1" x14ac:dyDescent="0.25"/>
    <row r="63" s="2" customFormat="1" x14ac:dyDescent="0.25"/>
    <row r="64" s="2" customFormat="1" x14ac:dyDescent="0.25"/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  <row r="70" s="2" customFormat="1" x14ac:dyDescent="0.25"/>
    <row r="71" s="2" customFormat="1" x14ac:dyDescent="0.25"/>
    <row r="72" s="2" customFormat="1" x14ac:dyDescent="0.25"/>
    <row r="73" s="2" customFormat="1" x14ac:dyDescent="0.25"/>
    <row r="74" s="2" customFormat="1" x14ac:dyDescent="0.25"/>
    <row r="75" s="2" customFormat="1" x14ac:dyDescent="0.25"/>
    <row r="76" s="2" customFormat="1" x14ac:dyDescent="0.25"/>
    <row r="77" s="2" customFormat="1" x14ac:dyDescent="0.25"/>
    <row r="78" s="2" customFormat="1" x14ac:dyDescent="0.25"/>
    <row r="79" s="2" customFormat="1" x14ac:dyDescent="0.25"/>
    <row r="80" s="2" customFormat="1" x14ac:dyDescent="0.25"/>
    <row r="81" s="2" customFormat="1" x14ac:dyDescent="0.25"/>
    <row r="82" s="2" customFormat="1" x14ac:dyDescent="0.25"/>
    <row r="83" s="2" customFormat="1" x14ac:dyDescent="0.25"/>
    <row r="84" s="2" customFormat="1" x14ac:dyDescent="0.25"/>
    <row r="85" s="2" customFormat="1" x14ac:dyDescent="0.25"/>
    <row r="86" s="2" customFormat="1" x14ac:dyDescent="0.25"/>
    <row r="87" s="2" customFormat="1" x14ac:dyDescent="0.25"/>
    <row r="88" s="2" customFormat="1" x14ac:dyDescent="0.25"/>
    <row r="89" s="2" customFormat="1" x14ac:dyDescent="0.25"/>
    <row r="90" s="2" customFormat="1" x14ac:dyDescent="0.25"/>
    <row r="91" s="2" customFormat="1" x14ac:dyDescent="0.25"/>
    <row r="92" s="2" customFormat="1" x14ac:dyDescent="0.25"/>
    <row r="93" s="2" customFormat="1" x14ac:dyDescent="0.25"/>
    <row r="94" s="2" customFormat="1" x14ac:dyDescent="0.25"/>
    <row r="95" s="2" customFormat="1" x14ac:dyDescent="0.25"/>
    <row r="96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</sheetData>
  <mergeCells count="2">
    <mergeCell ref="B14:E14"/>
    <mergeCell ref="B5:F5"/>
  </mergeCells>
  <conditionalFormatting sqref="M9:P11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9:Q11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9:R11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9:S11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9:T1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25"/>
  <sheetViews>
    <sheetView showGridLines="0" zoomScale="70" zoomScaleNormal="90" workbookViewId="0">
      <selection activeCell="L8" sqref="L8"/>
    </sheetView>
  </sheetViews>
  <sheetFormatPr baseColWidth="10" defaultRowHeight="17.25" x14ac:dyDescent="0.25"/>
  <cols>
    <col min="1" max="1" width="3.42578125" style="5" customWidth="1"/>
    <col min="2" max="2" width="6.28515625" style="5" customWidth="1"/>
    <col min="3" max="3" width="19.28515625" style="5" customWidth="1"/>
    <col min="4" max="4" width="15.28515625" style="1" customWidth="1"/>
    <col min="5" max="7" width="15.28515625" style="5" customWidth="1"/>
    <col min="8" max="10" width="12.7109375" style="84" customWidth="1"/>
    <col min="11" max="15" width="19.5703125" style="5" customWidth="1"/>
    <col min="16" max="16" width="18" style="5" customWidth="1"/>
    <col min="17" max="17" width="16.5703125" style="5" customWidth="1"/>
    <col min="18" max="20" width="15.5703125" style="5" customWidth="1"/>
    <col min="21" max="250" width="11.42578125" style="5"/>
    <col min="251" max="251" width="3.42578125" style="5" customWidth="1"/>
    <col min="252" max="252" width="6.28515625" style="5" customWidth="1"/>
    <col min="253" max="253" width="22.28515625" style="5" customWidth="1"/>
    <col min="254" max="254" width="13" style="5" customWidth="1"/>
    <col min="255" max="259" width="12.5703125" style="5" customWidth="1"/>
    <col min="260" max="260" width="13" style="5" customWidth="1"/>
    <col min="261" max="263" width="12.140625" style="5" customWidth="1"/>
    <col min="264" max="266" width="13" style="5" customWidth="1"/>
    <col min="267" max="267" width="12.7109375" style="5" customWidth="1"/>
    <col min="268" max="506" width="11.42578125" style="5"/>
    <col min="507" max="507" width="3.42578125" style="5" customWidth="1"/>
    <col min="508" max="508" width="6.28515625" style="5" customWidth="1"/>
    <col min="509" max="509" width="22.28515625" style="5" customWidth="1"/>
    <col min="510" max="510" width="13" style="5" customWidth="1"/>
    <col min="511" max="515" width="12.5703125" style="5" customWidth="1"/>
    <col min="516" max="516" width="13" style="5" customWidth="1"/>
    <col min="517" max="519" width="12.140625" style="5" customWidth="1"/>
    <col min="520" max="522" width="13" style="5" customWidth="1"/>
    <col min="523" max="523" width="12.7109375" style="5" customWidth="1"/>
    <col min="524" max="762" width="11.42578125" style="5"/>
    <col min="763" max="763" width="3.42578125" style="5" customWidth="1"/>
    <col min="764" max="764" width="6.28515625" style="5" customWidth="1"/>
    <col min="765" max="765" width="22.28515625" style="5" customWidth="1"/>
    <col min="766" max="766" width="13" style="5" customWidth="1"/>
    <col min="767" max="771" width="12.5703125" style="5" customWidth="1"/>
    <col min="772" max="772" width="13" style="5" customWidth="1"/>
    <col min="773" max="775" width="12.140625" style="5" customWidth="1"/>
    <col min="776" max="778" width="13" style="5" customWidth="1"/>
    <col min="779" max="779" width="12.7109375" style="5" customWidth="1"/>
    <col min="780" max="1018" width="11.42578125" style="5"/>
    <col min="1019" max="1019" width="3.42578125" style="5" customWidth="1"/>
    <col min="1020" max="1020" width="6.28515625" style="5" customWidth="1"/>
    <col min="1021" max="1021" width="22.28515625" style="5" customWidth="1"/>
    <col min="1022" max="1022" width="13" style="5" customWidth="1"/>
    <col min="1023" max="1027" width="12.5703125" style="5" customWidth="1"/>
    <col min="1028" max="1028" width="13" style="5" customWidth="1"/>
    <col min="1029" max="1031" width="12.140625" style="5" customWidth="1"/>
    <col min="1032" max="1034" width="13" style="5" customWidth="1"/>
    <col min="1035" max="1035" width="12.7109375" style="5" customWidth="1"/>
    <col min="1036" max="1274" width="11.42578125" style="5"/>
    <col min="1275" max="1275" width="3.42578125" style="5" customWidth="1"/>
    <col min="1276" max="1276" width="6.28515625" style="5" customWidth="1"/>
    <col min="1277" max="1277" width="22.28515625" style="5" customWidth="1"/>
    <col min="1278" max="1278" width="13" style="5" customWidth="1"/>
    <col min="1279" max="1283" width="12.5703125" style="5" customWidth="1"/>
    <col min="1284" max="1284" width="13" style="5" customWidth="1"/>
    <col min="1285" max="1287" width="12.140625" style="5" customWidth="1"/>
    <col min="1288" max="1290" width="13" style="5" customWidth="1"/>
    <col min="1291" max="1291" width="12.7109375" style="5" customWidth="1"/>
    <col min="1292" max="1530" width="11.42578125" style="5"/>
    <col min="1531" max="1531" width="3.42578125" style="5" customWidth="1"/>
    <col min="1532" max="1532" width="6.28515625" style="5" customWidth="1"/>
    <col min="1533" max="1533" width="22.28515625" style="5" customWidth="1"/>
    <col min="1534" max="1534" width="13" style="5" customWidth="1"/>
    <col min="1535" max="1539" width="12.5703125" style="5" customWidth="1"/>
    <col min="1540" max="1540" width="13" style="5" customWidth="1"/>
    <col min="1541" max="1543" width="12.140625" style="5" customWidth="1"/>
    <col min="1544" max="1546" width="13" style="5" customWidth="1"/>
    <col min="1547" max="1547" width="12.7109375" style="5" customWidth="1"/>
    <col min="1548" max="1786" width="11.42578125" style="5"/>
    <col min="1787" max="1787" width="3.42578125" style="5" customWidth="1"/>
    <col min="1788" max="1788" width="6.28515625" style="5" customWidth="1"/>
    <col min="1789" max="1789" width="22.28515625" style="5" customWidth="1"/>
    <col min="1790" max="1790" width="13" style="5" customWidth="1"/>
    <col min="1791" max="1795" width="12.5703125" style="5" customWidth="1"/>
    <col min="1796" max="1796" width="13" style="5" customWidth="1"/>
    <col min="1797" max="1799" width="12.140625" style="5" customWidth="1"/>
    <col min="1800" max="1802" width="13" style="5" customWidth="1"/>
    <col min="1803" max="1803" width="12.7109375" style="5" customWidth="1"/>
    <col min="1804" max="2042" width="11.42578125" style="5"/>
    <col min="2043" max="2043" width="3.42578125" style="5" customWidth="1"/>
    <col min="2044" max="2044" width="6.28515625" style="5" customWidth="1"/>
    <col min="2045" max="2045" width="22.28515625" style="5" customWidth="1"/>
    <col min="2046" max="2046" width="13" style="5" customWidth="1"/>
    <col min="2047" max="2051" width="12.5703125" style="5" customWidth="1"/>
    <col min="2052" max="2052" width="13" style="5" customWidth="1"/>
    <col min="2053" max="2055" width="12.140625" style="5" customWidth="1"/>
    <col min="2056" max="2058" width="13" style="5" customWidth="1"/>
    <col min="2059" max="2059" width="12.7109375" style="5" customWidth="1"/>
    <col min="2060" max="2298" width="11.42578125" style="5"/>
    <col min="2299" max="2299" width="3.42578125" style="5" customWidth="1"/>
    <col min="2300" max="2300" width="6.28515625" style="5" customWidth="1"/>
    <col min="2301" max="2301" width="22.28515625" style="5" customWidth="1"/>
    <col min="2302" max="2302" width="13" style="5" customWidth="1"/>
    <col min="2303" max="2307" width="12.5703125" style="5" customWidth="1"/>
    <col min="2308" max="2308" width="13" style="5" customWidth="1"/>
    <col min="2309" max="2311" width="12.140625" style="5" customWidth="1"/>
    <col min="2312" max="2314" width="13" style="5" customWidth="1"/>
    <col min="2315" max="2315" width="12.7109375" style="5" customWidth="1"/>
    <col min="2316" max="2554" width="11.42578125" style="5"/>
    <col min="2555" max="2555" width="3.42578125" style="5" customWidth="1"/>
    <col min="2556" max="2556" width="6.28515625" style="5" customWidth="1"/>
    <col min="2557" max="2557" width="22.28515625" style="5" customWidth="1"/>
    <col min="2558" max="2558" width="13" style="5" customWidth="1"/>
    <col min="2559" max="2563" width="12.5703125" style="5" customWidth="1"/>
    <col min="2564" max="2564" width="13" style="5" customWidth="1"/>
    <col min="2565" max="2567" width="12.140625" style="5" customWidth="1"/>
    <col min="2568" max="2570" width="13" style="5" customWidth="1"/>
    <col min="2571" max="2571" width="12.7109375" style="5" customWidth="1"/>
    <col min="2572" max="2810" width="11.42578125" style="5"/>
    <col min="2811" max="2811" width="3.42578125" style="5" customWidth="1"/>
    <col min="2812" max="2812" width="6.28515625" style="5" customWidth="1"/>
    <col min="2813" max="2813" width="22.28515625" style="5" customWidth="1"/>
    <col min="2814" max="2814" width="13" style="5" customWidth="1"/>
    <col min="2815" max="2819" width="12.5703125" style="5" customWidth="1"/>
    <col min="2820" max="2820" width="13" style="5" customWidth="1"/>
    <col min="2821" max="2823" width="12.140625" style="5" customWidth="1"/>
    <col min="2824" max="2826" width="13" style="5" customWidth="1"/>
    <col min="2827" max="2827" width="12.7109375" style="5" customWidth="1"/>
    <col min="2828" max="3066" width="11.42578125" style="5"/>
    <col min="3067" max="3067" width="3.42578125" style="5" customWidth="1"/>
    <col min="3068" max="3068" width="6.28515625" style="5" customWidth="1"/>
    <col min="3069" max="3069" width="22.28515625" style="5" customWidth="1"/>
    <col min="3070" max="3070" width="13" style="5" customWidth="1"/>
    <col min="3071" max="3075" width="12.5703125" style="5" customWidth="1"/>
    <col min="3076" max="3076" width="13" style="5" customWidth="1"/>
    <col min="3077" max="3079" width="12.140625" style="5" customWidth="1"/>
    <col min="3080" max="3082" width="13" style="5" customWidth="1"/>
    <col min="3083" max="3083" width="12.7109375" style="5" customWidth="1"/>
    <col min="3084" max="3322" width="11.42578125" style="5"/>
    <col min="3323" max="3323" width="3.42578125" style="5" customWidth="1"/>
    <col min="3324" max="3324" width="6.28515625" style="5" customWidth="1"/>
    <col min="3325" max="3325" width="22.28515625" style="5" customWidth="1"/>
    <col min="3326" max="3326" width="13" style="5" customWidth="1"/>
    <col min="3327" max="3331" width="12.5703125" style="5" customWidth="1"/>
    <col min="3332" max="3332" width="13" style="5" customWidth="1"/>
    <col min="3333" max="3335" width="12.140625" style="5" customWidth="1"/>
    <col min="3336" max="3338" width="13" style="5" customWidth="1"/>
    <col min="3339" max="3339" width="12.7109375" style="5" customWidth="1"/>
    <col min="3340" max="3578" width="11.42578125" style="5"/>
    <col min="3579" max="3579" width="3.42578125" style="5" customWidth="1"/>
    <col min="3580" max="3580" width="6.28515625" style="5" customWidth="1"/>
    <col min="3581" max="3581" width="22.28515625" style="5" customWidth="1"/>
    <col min="3582" max="3582" width="13" style="5" customWidth="1"/>
    <col min="3583" max="3587" width="12.5703125" style="5" customWidth="1"/>
    <col min="3588" max="3588" width="13" style="5" customWidth="1"/>
    <col min="3589" max="3591" width="12.140625" style="5" customWidth="1"/>
    <col min="3592" max="3594" width="13" style="5" customWidth="1"/>
    <col min="3595" max="3595" width="12.7109375" style="5" customWidth="1"/>
    <col min="3596" max="3834" width="11.42578125" style="5"/>
    <col min="3835" max="3835" width="3.42578125" style="5" customWidth="1"/>
    <col min="3836" max="3836" width="6.28515625" style="5" customWidth="1"/>
    <col min="3837" max="3837" width="22.28515625" style="5" customWidth="1"/>
    <col min="3838" max="3838" width="13" style="5" customWidth="1"/>
    <col min="3839" max="3843" width="12.5703125" style="5" customWidth="1"/>
    <col min="3844" max="3844" width="13" style="5" customWidth="1"/>
    <col min="3845" max="3847" width="12.140625" style="5" customWidth="1"/>
    <col min="3848" max="3850" width="13" style="5" customWidth="1"/>
    <col min="3851" max="3851" width="12.7109375" style="5" customWidth="1"/>
    <col min="3852" max="4090" width="11.42578125" style="5"/>
    <col min="4091" max="4091" width="3.42578125" style="5" customWidth="1"/>
    <col min="4092" max="4092" width="6.28515625" style="5" customWidth="1"/>
    <col min="4093" max="4093" width="22.28515625" style="5" customWidth="1"/>
    <col min="4094" max="4094" width="13" style="5" customWidth="1"/>
    <col min="4095" max="4099" width="12.5703125" style="5" customWidth="1"/>
    <col min="4100" max="4100" width="13" style="5" customWidth="1"/>
    <col min="4101" max="4103" width="12.140625" style="5" customWidth="1"/>
    <col min="4104" max="4106" width="13" style="5" customWidth="1"/>
    <col min="4107" max="4107" width="12.7109375" style="5" customWidth="1"/>
    <col min="4108" max="4346" width="11.42578125" style="5"/>
    <col min="4347" max="4347" width="3.42578125" style="5" customWidth="1"/>
    <col min="4348" max="4348" width="6.28515625" style="5" customWidth="1"/>
    <col min="4349" max="4349" width="22.28515625" style="5" customWidth="1"/>
    <col min="4350" max="4350" width="13" style="5" customWidth="1"/>
    <col min="4351" max="4355" width="12.5703125" style="5" customWidth="1"/>
    <col min="4356" max="4356" width="13" style="5" customWidth="1"/>
    <col min="4357" max="4359" width="12.140625" style="5" customWidth="1"/>
    <col min="4360" max="4362" width="13" style="5" customWidth="1"/>
    <col min="4363" max="4363" width="12.7109375" style="5" customWidth="1"/>
    <col min="4364" max="4602" width="11.42578125" style="5"/>
    <col min="4603" max="4603" width="3.42578125" style="5" customWidth="1"/>
    <col min="4604" max="4604" width="6.28515625" style="5" customWidth="1"/>
    <col min="4605" max="4605" width="22.28515625" style="5" customWidth="1"/>
    <col min="4606" max="4606" width="13" style="5" customWidth="1"/>
    <col min="4607" max="4611" width="12.5703125" style="5" customWidth="1"/>
    <col min="4612" max="4612" width="13" style="5" customWidth="1"/>
    <col min="4613" max="4615" width="12.140625" style="5" customWidth="1"/>
    <col min="4616" max="4618" width="13" style="5" customWidth="1"/>
    <col min="4619" max="4619" width="12.7109375" style="5" customWidth="1"/>
    <col min="4620" max="4858" width="11.42578125" style="5"/>
    <col min="4859" max="4859" width="3.42578125" style="5" customWidth="1"/>
    <col min="4860" max="4860" width="6.28515625" style="5" customWidth="1"/>
    <col min="4861" max="4861" width="22.28515625" style="5" customWidth="1"/>
    <col min="4862" max="4862" width="13" style="5" customWidth="1"/>
    <col min="4863" max="4867" width="12.5703125" style="5" customWidth="1"/>
    <col min="4868" max="4868" width="13" style="5" customWidth="1"/>
    <col min="4869" max="4871" width="12.140625" style="5" customWidth="1"/>
    <col min="4872" max="4874" width="13" style="5" customWidth="1"/>
    <col min="4875" max="4875" width="12.7109375" style="5" customWidth="1"/>
    <col min="4876" max="5114" width="11.42578125" style="5"/>
    <col min="5115" max="5115" width="3.42578125" style="5" customWidth="1"/>
    <col min="5116" max="5116" width="6.28515625" style="5" customWidth="1"/>
    <col min="5117" max="5117" width="22.28515625" style="5" customWidth="1"/>
    <col min="5118" max="5118" width="13" style="5" customWidth="1"/>
    <col min="5119" max="5123" width="12.5703125" style="5" customWidth="1"/>
    <col min="5124" max="5124" width="13" style="5" customWidth="1"/>
    <col min="5125" max="5127" width="12.140625" style="5" customWidth="1"/>
    <col min="5128" max="5130" width="13" style="5" customWidth="1"/>
    <col min="5131" max="5131" width="12.7109375" style="5" customWidth="1"/>
    <col min="5132" max="5370" width="11.42578125" style="5"/>
    <col min="5371" max="5371" width="3.42578125" style="5" customWidth="1"/>
    <col min="5372" max="5372" width="6.28515625" style="5" customWidth="1"/>
    <col min="5373" max="5373" width="22.28515625" style="5" customWidth="1"/>
    <col min="5374" max="5374" width="13" style="5" customWidth="1"/>
    <col min="5375" max="5379" width="12.5703125" style="5" customWidth="1"/>
    <col min="5380" max="5380" width="13" style="5" customWidth="1"/>
    <col min="5381" max="5383" width="12.140625" style="5" customWidth="1"/>
    <col min="5384" max="5386" width="13" style="5" customWidth="1"/>
    <col min="5387" max="5387" width="12.7109375" style="5" customWidth="1"/>
    <col min="5388" max="5626" width="11.42578125" style="5"/>
    <col min="5627" max="5627" width="3.42578125" style="5" customWidth="1"/>
    <col min="5628" max="5628" width="6.28515625" style="5" customWidth="1"/>
    <col min="5629" max="5629" width="22.28515625" style="5" customWidth="1"/>
    <col min="5630" max="5630" width="13" style="5" customWidth="1"/>
    <col min="5631" max="5635" width="12.5703125" style="5" customWidth="1"/>
    <col min="5636" max="5636" width="13" style="5" customWidth="1"/>
    <col min="5637" max="5639" width="12.140625" style="5" customWidth="1"/>
    <col min="5640" max="5642" width="13" style="5" customWidth="1"/>
    <col min="5643" max="5643" width="12.7109375" style="5" customWidth="1"/>
    <col min="5644" max="5882" width="11.42578125" style="5"/>
    <col min="5883" max="5883" width="3.42578125" style="5" customWidth="1"/>
    <col min="5884" max="5884" width="6.28515625" style="5" customWidth="1"/>
    <col min="5885" max="5885" width="22.28515625" style="5" customWidth="1"/>
    <col min="5886" max="5886" width="13" style="5" customWidth="1"/>
    <col min="5887" max="5891" width="12.5703125" style="5" customWidth="1"/>
    <col min="5892" max="5892" width="13" style="5" customWidth="1"/>
    <col min="5893" max="5895" width="12.140625" style="5" customWidth="1"/>
    <col min="5896" max="5898" width="13" style="5" customWidth="1"/>
    <col min="5899" max="5899" width="12.7109375" style="5" customWidth="1"/>
    <col min="5900" max="6138" width="11.42578125" style="5"/>
    <col min="6139" max="6139" width="3.42578125" style="5" customWidth="1"/>
    <col min="6140" max="6140" width="6.28515625" style="5" customWidth="1"/>
    <col min="6141" max="6141" width="22.28515625" style="5" customWidth="1"/>
    <col min="6142" max="6142" width="13" style="5" customWidth="1"/>
    <col min="6143" max="6147" width="12.5703125" style="5" customWidth="1"/>
    <col min="6148" max="6148" width="13" style="5" customWidth="1"/>
    <col min="6149" max="6151" width="12.140625" style="5" customWidth="1"/>
    <col min="6152" max="6154" width="13" style="5" customWidth="1"/>
    <col min="6155" max="6155" width="12.7109375" style="5" customWidth="1"/>
    <col min="6156" max="6394" width="11.42578125" style="5"/>
    <col min="6395" max="6395" width="3.42578125" style="5" customWidth="1"/>
    <col min="6396" max="6396" width="6.28515625" style="5" customWidth="1"/>
    <col min="6397" max="6397" width="22.28515625" style="5" customWidth="1"/>
    <col min="6398" max="6398" width="13" style="5" customWidth="1"/>
    <col min="6399" max="6403" width="12.5703125" style="5" customWidth="1"/>
    <col min="6404" max="6404" width="13" style="5" customWidth="1"/>
    <col min="6405" max="6407" width="12.140625" style="5" customWidth="1"/>
    <col min="6408" max="6410" width="13" style="5" customWidth="1"/>
    <col min="6411" max="6411" width="12.7109375" style="5" customWidth="1"/>
    <col min="6412" max="6650" width="11.42578125" style="5"/>
    <col min="6651" max="6651" width="3.42578125" style="5" customWidth="1"/>
    <col min="6652" max="6652" width="6.28515625" style="5" customWidth="1"/>
    <col min="6653" max="6653" width="22.28515625" style="5" customWidth="1"/>
    <col min="6654" max="6654" width="13" style="5" customWidth="1"/>
    <col min="6655" max="6659" width="12.5703125" style="5" customWidth="1"/>
    <col min="6660" max="6660" width="13" style="5" customWidth="1"/>
    <col min="6661" max="6663" width="12.140625" style="5" customWidth="1"/>
    <col min="6664" max="6666" width="13" style="5" customWidth="1"/>
    <col min="6667" max="6667" width="12.7109375" style="5" customWidth="1"/>
    <col min="6668" max="6906" width="11.42578125" style="5"/>
    <col min="6907" max="6907" width="3.42578125" style="5" customWidth="1"/>
    <col min="6908" max="6908" width="6.28515625" style="5" customWidth="1"/>
    <col min="6909" max="6909" width="22.28515625" style="5" customWidth="1"/>
    <col min="6910" max="6910" width="13" style="5" customWidth="1"/>
    <col min="6911" max="6915" width="12.5703125" style="5" customWidth="1"/>
    <col min="6916" max="6916" width="13" style="5" customWidth="1"/>
    <col min="6917" max="6919" width="12.140625" style="5" customWidth="1"/>
    <col min="6920" max="6922" width="13" style="5" customWidth="1"/>
    <col min="6923" max="6923" width="12.7109375" style="5" customWidth="1"/>
    <col min="6924" max="7162" width="11.42578125" style="5"/>
    <col min="7163" max="7163" width="3.42578125" style="5" customWidth="1"/>
    <col min="7164" max="7164" width="6.28515625" style="5" customWidth="1"/>
    <col min="7165" max="7165" width="22.28515625" style="5" customWidth="1"/>
    <col min="7166" max="7166" width="13" style="5" customWidth="1"/>
    <col min="7167" max="7171" width="12.5703125" style="5" customWidth="1"/>
    <col min="7172" max="7172" width="13" style="5" customWidth="1"/>
    <col min="7173" max="7175" width="12.140625" style="5" customWidth="1"/>
    <col min="7176" max="7178" width="13" style="5" customWidth="1"/>
    <col min="7179" max="7179" width="12.7109375" style="5" customWidth="1"/>
    <col min="7180" max="7418" width="11.42578125" style="5"/>
    <col min="7419" max="7419" width="3.42578125" style="5" customWidth="1"/>
    <col min="7420" max="7420" width="6.28515625" style="5" customWidth="1"/>
    <col min="7421" max="7421" width="22.28515625" style="5" customWidth="1"/>
    <col min="7422" max="7422" width="13" style="5" customWidth="1"/>
    <col min="7423" max="7427" width="12.5703125" style="5" customWidth="1"/>
    <col min="7428" max="7428" width="13" style="5" customWidth="1"/>
    <col min="7429" max="7431" width="12.140625" style="5" customWidth="1"/>
    <col min="7432" max="7434" width="13" style="5" customWidth="1"/>
    <col min="7435" max="7435" width="12.7109375" style="5" customWidth="1"/>
    <col min="7436" max="7674" width="11.42578125" style="5"/>
    <col min="7675" max="7675" width="3.42578125" style="5" customWidth="1"/>
    <col min="7676" max="7676" width="6.28515625" style="5" customWidth="1"/>
    <col min="7677" max="7677" width="22.28515625" style="5" customWidth="1"/>
    <col min="7678" max="7678" width="13" style="5" customWidth="1"/>
    <col min="7679" max="7683" width="12.5703125" style="5" customWidth="1"/>
    <col min="7684" max="7684" width="13" style="5" customWidth="1"/>
    <col min="7685" max="7687" width="12.140625" style="5" customWidth="1"/>
    <col min="7688" max="7690" width="13" style="5" customWidth="1"/>
    <col min="7691" max="7691" width="12.7109375" style="5" customWidth="1"/>
    <col min="7692" max="7930" width="11.42578125" style="5"/>
    <col min="7931" max="7931" width="3.42578125" style="5" customWidth="1"/>
    <col min="7932" max="7932" width="6.28515625" style="5" customWidth="1"/>
    <col min="7933" max="7933" width="22.28515625" style="5" customWidth="1"/>
    <col min="7934" max="7934" width="13" style="5" customWidth="1"/>
    <col min="7935" max="7939" width="12.5703125" style="5" customWidth="1"/>
    <col min="7940" max="7940" width="13" style="5" customWidth="1"/>
    <col min="7941" max="7943" width="12.140625" style="5" customWidth="1"/>
    <col min="7944" max="7946" width="13" style="5" customWidth="1"/>
    <col min="7947" max="7947" width="12.7109375" style="5" customWidth="1"/>
    <col min="7948" max="8186" width="11.42578125" style="5"/>
    <col min="8187" max="8187" width="3.42578125" style="5" customWidth="1"/>
    <col min="8188" max="8188" width="6.28515625" style="5" customWidth="1"/>
    <col min="8189" max="8189" width="22.28515625" style="5" customWidth="1"/>
    <col min="8190" max="8190" width="13" style="5" customWidth="1"/>
    <col min="8191" max="8195" width="12.5703125" style="5" customWidth="1"/>
    <col min="8196" max="8196" width="13" style="5" customWidth="1"/>
    <col min="8197" max="8199" width="12.140625" style="5" customWidth="1"/>
    <col min="8200" max="8202" width="13" style="5" customWidth="1"/>
    <col min="8203" max="8203" width="12.7109375" style="5" customWidth="1"/>
    <col min="8204" max="8442" width="11.42578125" style="5"/>
    <col min="8443" max="8443" width="3.42578125" style="5" customWidth="1"/>
    <col min="8444" max="8444" width="6.28515625" style="5" customWidth="1"/>
    <col min="8445" max="8445" width="22.28515625" style="5" customWidth="1"/>
    <col min="8446" max="8446" width="13" style="5" customWidth="1"/>
    <col min="8447" max="8451" width="12.5703125" style="5" customWidth="1"/>
    <col min="8452" max="8452" width="13" style="5" customWidth="1"/>
    <col min="8453" max="8455" width="12.140625" style="5" customWidth="1"/>
    <col min="8456" max="8458" width="13" style="5" customWidth="1"/>
    <col min="8459" max="8459" width="12.7109375" style="5" customWidth="1"/>
    <col min="8460" max="8698" width="11.42578125" style="5"/>
    <col min="8699" max="8699" width="3.42578125" style="5" customWidth="1"/>
    <col min="8700" max="8700" width="6.28515625" style="5" customWidth="1"/>
    <col min="8701" max="8701" width="22.28515625" style="5" customWidth="1"/>
    <col min="8702" max="8702" width="13" style="5" customWidth="1"/>
    <col min="8703" max="8707" width="12.5703125" style="5" customWidth="1"/>
    <col min="8708" max="8708" width="13" style="5" customWidth="1"/>
    <col min="8709" max="8711" width="12.140625" style="5" customWidth="1"/>
    <col min="8712" max="8714" width="13" style="5" customWidth="1"/>
    <col min="8715" max="8715" width="12.7109375" style="5" customWidth="1"/>
    <col min="8716" max="8954" width="11.42578125" style="5"/>
    <col min="8955" max="8955" width="3.42578125" style="5" customWidth="1"/>
    <col min="8956" max="8956" width="6.28515625" style="5" customWidth="1"/>
    <col min="8957" max="8957" width="22.28515625" style="5" customWidth="1"/>
    <col min="8958" max="8958" width="13" style="5" customWidth="1"/>
    <col min="8959" max="8963" width="12.5703125" style="5" customWidth="1"/>
    <col min="8964" max="8964" width="13" style="5" customWidth="1"/>
    <col min="8965" max="8967" width="12.140625" style="5" customWidth="1"/>
    <col min="8968" max="8970" width="13" style="5" customWidth="1"/>
    <col min="8971" max="8971" width="12.7109375" style="5" customWidth="1"/>
    <col min="8972" max="9210" width="11.42578125" style="5"/>
    <col min="9211" max="9211" width="3.42578125" style="5" customWidth="1"/>
    <col min="9212" max="9212" width="6.28515625" style="5" customWidth="1"/>
    <col min="9213" max="9213" width="22.28515625" style="5" customWidth="1"/>
    <col min="9214" max="9214" width="13" style="5" customWidth="1"/>
    <col min="9215" max="9219" width="12.5703125" style="5" customWidth="1"/>
    <col min="9220" max="9220" width="13" style="5" customWidth="1"/>
    <col min="9221" max="9223" width="12.140625" style="5" customWidth="1"/>
    <col min="9224" max="9226" width="13" style="5" customWidth="1"/>
    <col min="9227" max="9227" width="12.7109375" style="5" customWidth="1"/>
    <col min="9228" max="9466" width="11.42578125" style="5"/>
    <col min="9467" max="9467" width="3.42578125" style="5" customWidth="1"/>
    <col min="9468" max="9468" width="6.28515625" style="5" customWidth="1"/>
    <col min="9469" max="9469" width="22.28515625" style="5" customWidth="1"/>
    <col min="9470" max="9470" width="13" style="5" customWidth="1"/>
    <col min="9471" max="9475" width="12.5703125" style="5" customWidth="1"/>
    <col min="9476" max="9476" width="13" style="5" customWidth="1"/>
    <col min="9477" max="9479" width="12.140625" style="5" customWidth="1"/>
    <col min="9480" max="9482" width="13" style="5" customWidth="1"/>
    <col min="9483" max="9483" width="12.7109375" style="5" customWidth="1"/>
    <col min="9484" max="9722" width="11.42578125" style="5"/>
    <col min="9723" max="9723" width="3.42578125" style="5" customWidth="1"/>
    <col min="9724" max="9724" width="6.28515625" style="5" customWidth="1"/>
    <col min="9725" max="9725" width="22.28515625" style="5" customWidth="1"/>
    <col min="9726" max="9726" width="13" style="5" customWidth="1"/>
    <col min="9727" max="9731" width="12.5703125" style="5" customWidth="1"/>
    <col min="9732" max="9732" width="13" style="5" customWidth="1"/>
    <col min="9733" max="9735" width="12.140625" style="5" customWidth="1"/>
    <col min="9736" max="9738" width="13" style="5" customWidth="1"/>
    <col min="9739" max="9739" width="12.7109375" style="5" customWidth="1"/>
    <col min="9740" max="9978" width="11.42578125" style="5"/>
    <col min="9979" max="9979" width="3.42578125" style="5" customWidth="1"/>
    <col min="9980" max="9980" width="6.28515625" style="5" customWidth="1"/>
    <col min="9981" max="9981" width="22.28515625" style="5" customWidth="1"/>
    <col min="9982" max="9982" width="13" style="5" customWidth="1"/>
    <col min="9983" max="9987" width="12.5703125" style="5" customWidth="1"/>
    <col min="9988" max="9988" width="13" style="5" customWidth="1"/>
    <col min="9989" max="9991" width="12.140625" style="5" customWidth="1"/>
    <col min="9992" max="9994" width="13" style="5" customWidth="1"/>
    <col min="9995" max="9995" width="12.7109375" style="5" customWidth="1"/>
    <col min="9996" max="10234" width="11.42578125" style="5"/>
    <col min="10235" max="10235" width="3.42578125" style="5" customWidth="1"/>
    <col min="10236" max="10236" width="6.28515625" style="5" customWidth="1"/>
    <col min="10237" max="10237" width="22.28515625" style="5" customWidth="1"/>
    <col min="10238" max="10238" width="13" style="5" customWidth="1"/>
    <col min="10239" max="10243" width="12.5703125" style="5" customWidth="1"/>
    <col min="10244" max="10244" width="13" style="5" customWidth="1"/>
    <col min="10245" max="10247" width="12.140625" style="5" customWidth="1"/>
    <col min="10248" max="10250" width="13" style="5" customWidth="1"/>
    <col min="10251" max="10251" width="12.7109375" style="5" customWidth="1"/>
    <col min="10252" max="10490" width="11.42578125" style="5"/>
    <col min="10491" max="10491" width="3.42578125" style="5" customWidth="1"/>
    <col min="10492" max="10492" width="6.28515625" style="5" customWidth="1"/>
    <col min="10493" max="10493" width="22.28515625" style="5" customWidth="1"/>
    <col min="10494" max="10494" width="13" style="5" customWidth="1"/>
    <col min="10495" max="10499" width="12.5703125" style="5" customWidth="1"/>
    <col min="10500" max="10500" width="13" style="5" customWidth="1"/>
    <col min="10501" max="10503" width="12.140625" style="5" customWidth="1"/>
    <col min="10504" max="10506" width="13" style="5" customWidth="1"/>
    <col min="10507" max="10507" width="12.7109375" style="5" customWidth="1"/>
    <col min="10508" max="10746" width="11.42578125" style="5"/>
    <col min="10747" max="10747" width="3.42578125" style="5" customWidth="1"/>
    <col min="10748" max="10748" width="6.28515625" style="5" customWidth="1"/>
    <col min="10749" max="10749" width="22.28515625" style="5" customWidth="1"/>
    <col min="10750" max="10750" width="13" style="5" customWidth="1"/>
    <col min="10751" max="10755" width="12.5703125" style="5" customWidth="1"/>
    <col min="10756" max="10756" width="13" style="5" customWidth="1"/>
    <col min="10757" max="10759" width="12.140625" style="5" customWidth="1"/>
    <col min="10760" max="10762" width="13" style="5" customWidth="1"/>
    <col min="10763" max="10763" width="12.7109375" style="5" customWidth="1"/>
    <col min="10764" max="11002" width="11.42578125" style="5"/>
    <col min="11003" max="11003" width="3.42578125" style="5" customWidth="1"/>
    <col min="11004" max="11004" width="6.28515625" style="5" customWidth="1"/>
    <col min="11005" max="11005" width="22.28515625" style="5" customWidth="1"/>
    <col min="11006" max="11006" width="13" style="5" customWidth="1"/>
    <col min="11007" max="11011" width="12.5703125" style="5" customWidth="1"/>
    <col min="11012" max="11012" width="13" style="5" customWidth="1"/>
    <col min="11013" max="11015" width="12.140625" style="5" customWidth="1"/>
    <col min="11016" max="11018" width="13" style="5" customWidth="1"/>
    <col min="11019" max="11019" width="12.7109375" style="5" customWidth="1"/>
    <col min="11020" max="11258" width="11.42578125" style="5"/>
    <col min="11259" max="11259" width="3.42578125" style="5" customWidth="1"/>
    <col min="11260" max="11260" width="6.28515625" style="5" customWidth="1"/>
    <col min="11261" max="11261" width="22.28515625" style="5" customWidth="1"/>
    <col min="11262" max="11262" width="13" style="5" customWidth="1"/>
    <col min="11263" max="11267" width="12.5703125" style="5" customWidth="1"/>
    <col min="11268" max="11268" width="13" style="5" customWidth="1"/>
    <col min="11269" max="11271" width="12.140625" style="5" customWidth="1"/>
    <col min="11272" max="11274" width="13" style="5" customWidth="1"/>
    <col min="11275" max="11275" width="12.7109375" style="5" customWidth="1"/>
    <col min="11276" max="11514" width="11.42578125" style="5"/>
    <col min="11515" max="11515" width="3.42578125" style="5" customWidth="1"/>
    <col min="11516" max="11516" width="6.28515625" style="5" customWidth="1"/>
    <col min="11517" max="11517" width="22.28515625" style="5" customWidth="1"/>
    <col min="11518" max="11518" width="13" style="5" customWidth="1"/>
    <col min="11519" max="11523" width="12.5703125" style="5" customWidth="1"/>
    <col min="11524" max="11524" width="13" style="5" customWidth="1"/>
    <col min="11525" max="11527" width="12.140625" style="5" customWidth="1"/>
    <col min="11528" max="11530" width="13" style="5" customWidth="1"/>
    <col min="11531" max="11531" width="12.7109375" style="5" customWidth="1"/>
    <col min="11532" max="11770" width="11.42578125" style="5"/>
    <col min="11771" max="11771" width="3.42578125" style="5" customWidth="1"/>
    <col min="11772" max="11772" width="6.28515625" style="5" customWidth="1"/>
    <col min="11773" max="11773" width="22.28515625" style="5" customWidth="1"/>
    <col min="11774" max="11774" width="13" style="5" customWidth="1"/>
    <col min="11775" max="11779" width="12.5703125" style="5" customWidth="1"/>
    <col min="11780" max="11780" width="13" style="5" customWidth="1"/>
    <col min="11781" max="11783" width="12.140625" style="5" customWidth="1"/>
    <col min="11784" max="11786" width="13" style="5" customWidth="1"/>
    <col min="11787" max="11787" width="12.7109375" style="5" customWidth="1"/>
    <col min="11788" max="12026" width="11.42578125" style="5"/>
    <col min="12027" max="12027" width="3.42578125" style="5" customWidth="1"/>
    <col min="12028" max="12028" width="6.28515625" style="5" customWidth="1"/>
    <col min="12029" max="12029" width="22.28515625" style="5" customWidth="1"/>
    <col min="12030" max="12030" width="13" style="5" customWidth="1"/>
    <col min="12031" max="12035" width="12.5703125" style="5" customWidth="1"/>
    <col min="12036" max="12036" width="13" style="5" customWidth="1"/>
    <col min="12037" max="12039" width="12.140625" style="5" customWidth="1"/>
    <col min="12040" max="12042" width="13" style="5" customWidth="1"/>
    <col min="12043" max="12043" width="12.7109375" style="5" customWidth="1"/>
    <col min="12044" max="12282" width="11.42578125" style="5"/>
    <col min="12283" max="12283" width="3.42578125" style="5" customWidth="1"/>
    <col min="12284" max="12284" width="6.28515625" style="5" customWidth="1"/>
    <col min="12285" max="12285" width="22.28515625" style="5" customWidth="1"/>
    <col min="12286" max="12286" width="13" style="5" customWidth="1"/>
    <col min="12287" max="12291" width="12.5703125" style="5" customWidth="1"/>
    <col min="12292" max="12292" width="13" style="5" customWidth="1"/>
    <col min="12293" max="12295" width="12.140625" style="5" customWidth="1"/>
    <col min="12296" max="12298" width="13" style="5" customWidth="1"/>
    <col min="12299" max="12299" width="12.7109375" style="5" customWidth="1"/>
    <col min="12300" max="12538" width="11.42578125" style="5"/>
    <col min="12539" max="12539" width="3.42578125" style="5" customWidth="1"/>
    <col min="12540" max="12540" width="6.28515625" style="5" customWidth="1"/>
    <col min="12541" max="12541" width="22.28515625" style="5" customWidth="1"/>
    <col min="12542" max="12542" width="13" style="5" customWidth="1"/>
    <col min="12543" max="12547" width="12.5703125" style="5" customWidth="1"/>
    <col min="12548" max="12548" width="13" style="5" customWidth="1"/>
    <col min="12549" max="12551" width="12.140625" style="5" customWidth="1"/>
    <col min="12552" max="12554" width="13" style="5" customWidth="1"/>
    <col min="12555" max="12555" width="12.7109375" style="5" customWidth="1"/>
    <col min="12556" max="12794" width="11.42578125" style="5"/>
    <col min="12795" max="12795" width="3.42578125" style="5" customWidth="1"/>
    <col min="12796" max="12796" width="6.28515625" style="5" customWidth="1"/>
    <col min="12797" max="12797" width="22.28515625" style="5" customWidth="1"/>
    <col min="12798" max="12798" width="13" style="5" customWidth="1"/>
    <col min="12799" max="12803" width="12.5703125" style="5" customWidth="1"/>
    <col min="12804" max="12804" width="13" style="5" customWidth="1"/>
    <col min="12805" max="12807" width="12.140625" style="5" customWidth="1"/>
    <col min="12808" max="12810" width="13" style="5" customWidth="1"/>
    <col min="12811" max="12811" width="12.7109375" style="5" customWidth="1"/>
    <col min="12812" max="13050" width="11.42578125" style="5"/>
    <col min="13051" max="13051" width="3.42578125" style="5" customWidth="1"/>
    <col min="13052" max="13052" width="6.28515625" style="5" customWidth="1"/>
    <col min="13053" max="13053" width="22.28515625" style="5" customWidth="1"/>
    <col min="13054" max="13054" width="13" style="5" customWidth="1"/>
    <col min="13055" max="13059" width="12.5703125" style="5" customWidth="1"/>
    <col min="13060" max="13060" width="13" style="5" customWidth="1"/>
    <col min="13061" max="13063" width="12.140625" style="5" customWidth="1"/>
    <col min="13064" max="13066" width="13" style="5" customWidth="1"/>
    <col min="13067" max="13067" width="12.7109375" style="5" customWidth="1"/>
    <col min="13068" max="13306" width="11.42578125" style="5"/>
    <col min="13307" max="13307" width="3.42578125" style="5" customWidth="1"/>
    <col min="13308" max="13308" width="6.28515625" style="5" customWidth="1"/>
    <col min="13309" max="13309" width="22.28515625" style="5" customWidth="1"/>
    <col min="13310" max="13310" width="13" style="5" customWidth="1"/>
    <col min="13311" max="13315" width="12.5703125" style="5" customWidth="1"/>
    <col min="13316" max="13316" width="13" style="5" customWidth="1"/>
    <col min="13317" max="13319" width="12.140625" style="5" customWidth="1"/>
    <col min="13320" max="13322" width="13" style="5" customWidth="1"/>
    <col min="13323" max="13323" width="12.7109375" style="5" customWidth="1"/>
    <col min="13324" max="13562" width="11.42578125" style="5"/>
    <col min="13563" max="13563" width="3.42578125" style="5" customWidth="1"/>
    <col min="13564" max="13564" width="6.28515625" style="5" customWidth="1"/>
    <col min="13565" max="13565" width="22.28515625" style="5" customWidth="1"/>
    <col min="13566" max="13566" width="13" style="5" customWidth="1"/>
    <col min="13567" max="13571" width="12.5703125" style="5" customWidth="1"/>
    <col min="13572" max="13572" width="13" style="5" customWidth="1"/>
    <col min="13573" max="13575" width="12.140625" style="5" customWidth="1"/>
    <col min="13576" max="13578" width="13" style="5" customWidth="1"/>
    <col min="13579" max="13579" width="12.7109375" style="5" customWidth="1"/>
    <col min="13580" max="13818" width="11.42578125" style="5"/>
    <col min="13819" max="13819" width="3.42578125" style="5" customWidth="1"/>
    <col min="13820" max="13820" width="6.28515625" style="5" customWidth="1"/>
    <col min="13821" max="13821" width="22.28515625" style="5" customWidth="1"/>
    <col min="13822" max="13822" width="13" style="5" customWidth="1"/>
    <col min="13823" max="13827" width="12.5703125" style="5" customWidth="1"/>
    <col min="13828" max="13828" width="13" style="5" customWidth="1"/>
    <col min="13829" max="13831" width="12.140625" style="5" customWidth="1"/>
    <col min="13832" max="13834" width="13" style="5" customWidth="1"/>
    <col min="13835" max="13835" width="12.7109375" style="5" customWidth="1"/>
    <col min="13836" max="14074" width="11.42578125" style="5"/>
    <col min="14075" max="14075" width="3.42578125" style="5" customWidth="1"/>
    <col min="14076" max="14076" width="6.28515625" style="5" customWidth="1"/>
    <col min="14077" max="14077" width="22.28515625" style="5" customWidth="1"/>
    <col min="14078" max="14078" width="13" style="5" customWidth="1"/>
    <col min="14079" max="14083" width="12.5703125" style="5" customWidth="1"/>
    <col min="14084" max="14084" width="13" style="5" customWidth="1"/>
    <col min="14085" max="14087" width="12.140625" style="5" customWidth="1"/>
    <col min="14088" max="14090" width="13" style="5" customWidth="1"/>
    <col min="14091" max="14091" width="12.7109375" style="5" customWidth="1"/>
    <col min="14092" max="14330" width="11.42578125" style="5"/>
    <col min="14331" max="14331" width="3.42578125" style="5" customWidth="1"/>
    <col min="14332" max="14332" width="6.28515625" style="5" customWidth="1"/>
    <col min="14333" max="14333" width="22.28515625" style="5" customWidth="1"/>
    <col min="14334" max="14334" width="13" style="5" customWidth="1"/>
    <col min="14335" max="14339" width="12.5703125" style="5" customWidth="1"/>
    <col min="14340" max="14340" width="13" style="5" customWidth="1"/>
    <col min="14341" max="14343" width="12.140625" style="5" customWidth="1"/>
    <col min="14344" max="14346" width="13" style="5" customWidth="1"/>
    <col min="14347" max="14347" width="12.7109375" style="5" customWidth="1"/>
    <col min="14348" max="14586" width="11.42578125" style="5"/>
    <col min="14587" max="14587" width="3.42578125" style="5" customWidth="1"/>
    <col min="14588" max="14588" width="6.28515625" style="5" customWidth="1"/>
    <col min="14589" max="14589" width="22.28515625" style="5" customWidth="1"/>
    <col min="14590" max="14590" width="13" style="5" customWidth="1"/>
    <col min="14591" max="14595" width="12.5703125" style="5" customWidth="1"/>
    <col min="14596" max="14596" width="13" style="5" customWidth="1"/>
    <col min="14597" max="14599" width="12.140625" style="5" customWidth="1"/>
    <col min="14600" max="14602" width="13" style="5" customWidth="1"/>
    <col min="14603" max="14603" width="12.7109375" style="5" customWidth="1"/>
    <col min="14604" max="14842" width="11.42578125" style="5"/>
    <col min="14843" max="14843" width="3.42578125" style="5" customWidth="1"/>
    <col min="14844" max="14844" width="6.28515625" style="5" customWidth="1"/>
    <col min="14845" max="14845" width="22.28515625" style="5" customWidth="1"/>
    <col min="14846" max="14846" width="13" style="5" customWidth="1"/>
    <col min="14847" max="14851" width="12.5703125" style="5" customWidth="1"/>
    <col min="14852" max="14852" width="13" style="5" customWidth="1"/>
    <col min="14853" max="14855" width="12.140625" style="5" customWidth="1"/>
    <col min="14856" max="14858" width="13" style="5" customWidth="1"/>
    <col min="14859" max="14859" width="12.7109375" style="5" customWidth="1"/>
    <col min="14860" max="15098" width="11.42578125" style="5"/>
    <col min="15099" max="15099" width="3.42578125" style="5" customWidth="1"/>
    <col min="15100" max="15100" width="6.28515625" style="5" customWidth="1"/>
    <col min="15101" max="15101" width="22.28515625" style="5" customWidth="1"/>
    <col min="15102" max="15102" width="13" style="5" customWidth="1"/>
    <col min="15103" max="15107" width="12.5703125" style="5" customWidth="1"/>
    <col min="15108" max="15108" width="13" style="5" customWidth="1"/>
    <col min="15109" max="15111" width="12.140625" style="5" customWidth="1"/>
    <col min="15112" max="15114" width="13" style="5" customWidth="1"/>
    <col min="15115" max="15115" width="12.7109375" style="5" customWidth="1"/>
    <col min="15116" max="15354" width="11.42578125" style="5"/>
    <col min="15355" max="15355" width="3.42578125" style="5" customWidth="1"/>
    <col min="15356" max="15356" width="6.28515625" style="5" customWidth="1"/>
    <col min="15357" max="15357" width="22.28515625" style="5" customWidth="1"/>
    <col min="15358" max="15358" width="13" style="5" customWidth="1"/>
    <col min="15359" max="15363" width="12.5703125" style="5" customWidth="1"/>
    <col min="15364" max="15364" width="13" style="5" customWidth="1"/>
    <col min="15365" max="15367" width="12.140625" style="5" customWidth="1"/>
    <col min="15368" max="15370" width="13" style="5" customWidth="1"/>
    <col min="15371" max="15371" width="12.7109375" style="5" customWidth="1"/>
    <col min="15372" max="15610" width="11.42578125" style="5"/>
    <col min="15611" max="15611" width="3.42578125" style="5" customWidth="1"/>
    <col min="15612" max="15612" width="6.28515625" style="5" customWidth="1"/>
    <col min="15613" max="15613" width="22.28515625" style="5" customWidth="1"/>
    <col min="15614" max="15614" width="13" style="5" customWidth="1"/>
    <col min="15615" max="15619" width="12.5703125" style="5" customWidth="1"/>
    <col min="15620" max="15620" width="13" style="5" customWidth="1"/>
    <col min="15621" max="15623" width="12.140625" style="5" customWidth="1"/>
    <col min="15624" max="15626" width="13" style="5" customWidth="1"/>
    <col min="15627" max="15627" width="12.7109375" style="5" customWidth="1"/>
    <col min="15628" max="15866" width="11.42578125" style="5"/>
    <col min="15867" max="15867" width="3.42578125" style="5" customWidth="1"/>
    <col min="15868" max="15868" width="6.28515625" style="5" customWidth="1"/>
    <col min="15869" max="15869" width="22.28515625" style="5" customWidth="1"/>
    <col min="15870" max="15870" width="13" style="5" customWidth="1"/>
    <col min="15871" max="15875" width="12.5703125" style="5" customWidth="1"/>
    <col min="15876" max="15876" width="13" style="5" customWidth="1"/>
    <col min="15877" max="15879" width="12.140625" style="5" customWidth="1"/>
    <col min="15880" max="15882" width="13" style="5" customWidth="1"/>
    <col min="15883" max="15883" width="12.7109375" style="5" customWidth="1"/>
    <col min="15884" max="16122" width="11.42578125" style="5"/>
    <col min="16123" max="16123" width="3.42578125" style="5" customWidth="1"/>
    <col min="16124" max="16124" width="6.28515625" style="5" customWidth="1"/>
    <col min="16125" max="16125" width="22.28515625" style="5" customWidth="1"/>
    <col min="16126" max="16126" width="13" style="5" customWidth="1"/>
    <col min="16127" max="16131" width="12.5703125" style="5" customWidth="1"/>
    <col min="16132" max="16132" width="13" style="5" customWidth="1"/>
    <col min="16133" max="16135" width="12.140625" style="5" customWidth="1"/>
    <col min="16136" max="16138" width="13" style="5" customWidth="1"/>
    <col min="16139" max="16139" width="12.7109375" style="5" customWidth="1"/>
    <col min="16140" max="16384" width="11.42578125" style="5"/>
  </cols>
  <sheetData>
    <row r="1" spans="2:20" ht="18" customHeight="1" x14ac:dyDescent="0.25"/>
    <row r="2" spans="2:20" ht="18" customHeight="1" x14ac:dyDescent="0.25"/>
    <row r="3" spans="2:20" ht="18" customHeight="1" x14ac:dyDescent="0.25"/>
    <row r="4" spans="2:20" ht="18" customHeight="1" x14ac:dyDescent="0.25"/>
    <row r="5" spans="2:20" s="1" customFormat="1" ht="18" customHeight="1" x14ac:dyDescent="0.25">
      <c r="B5" s="474"/>
      <c r="C5" s="474"/>
      <c r="D5" s="474"/>
      <c r="E5" s="474"/>
      <c r="F5" s="474"/>
      <c r="G5" s="474"/>
      <c r="H5" s="87"/>
      <c r="I5" s="87"/>
      <c r="J5" s="87"/>
    </row>
    <row r="6" spans="2:20" s="1" customFormat="1" ht="36.75" customHeight="1" x14ac:dyDescent="0.25">
      <c r="B6" s="477"/>
      <c r="C6" s="477"/>
      <c r="D6" s="477"/>
      <c r="E6" s="477"/>
      <c r="F6" s="477"/>
      <c r="G6" s="477"/>
      <c r="H6" s="87"/>
      <c r="I6" s="87"/>
      <c r="J6" s="87"/>
    </row>
    <row r="7" spans="2:20" s="2" customFormat="1" ht="54.95" customHeight="1" x14ac:dyDescent="0.25">
      <c r="B7" s="455" t="s">
        <v>108</v>
      </c>
      <c r="C7" s="455"/>
      <c r="D7" s="326">
        <v>2016</v>
      </c>
      <c r="E7" s="326">
        <v>2017</v>
      </c>
      <c r="F7" s="325">
        <v>2018</v>
      </c>
      <c r="G7" s="325">
        <v>2019</v>
      </c>
      <c r="H7" s="326">
        <v>2020</v>
      </c>
      <c r="I7" s="326">
        <v>2021</v>
      </c>
      <c r="J7" s="326">
        <v>2022</v>
      </c>
      <c r="K7" s="326">
        <v>2023</v>
      </c>
      <c r="L7" s="380">
        <v>2024</v>
      </c>
      <c r="M7" s="326" t="s">
        <v>221</v>
      </c>
      <c r="N7" s="326" t="s">
        <v>222</v>
      </c>
      <c r="O7" s="326" t="s">
        <v>223</v>
      </c>
      <c r="P7" s="326" t="s">
        <v>162</v>
      </c>
      <c r="Q7" s="326" t="s">
        <v>185</v>
      </c>
      <c r="R7" s="326" t="s">
        <v>191</v>
      </c>
      <c r="S7" s="326" t="s">
        <v>197</v>
      </c>
      <c r="T7" s="398" t="s">
        <v>218</v>
      </c>
    </row>
    <row r="8" spans="2:20" s="88" customFormat="1" ht="15.95" customHeight="1" x14ac:dyDescent="0.25">
      <c r="B8" s="487" t="s">
        <v>171</v>
      </c>
      <c r="C8" s="358" t="s">
        <v>4</v>
      </c>
      <c r="D8" s="345">
        <v>3001566</v>
      </c>
      <c r="E8" s="345">
        <v>2926474</v>
      </c>
      <c r="F8" s="345">
        <v>3097295</v>
      </c>
      <c r="G8" s="345">
        <v>2919717</v>
      </c>
      <c r="H8" s="345">
        <f t="shared" ref="H8:I8" si="0">SUM(H9:H21)</f>
        <v>862683</v>
      </c>
      <c r="I8" s="345">
        <f t="shared" si="0"/>
        <v>1249489</v>
      </c>
      <c r="J8" s="345">
        <f t="shared" ref="J8:L8" si="1">SUM(J9:J21)</f>
        <v>2686729</v>
      </c>
      <c r="K8" s="345">
        <f t="shared" si="1"/>
        <v>3292543</v>
      </c>
      <c r="L8" s="345">
        <f t="shared" si="1"/>
        <v>3101141</v>
      </c>
      <c r="M8" s="324">
        <f>E8/D8-1</f>
        <v>-2.5017607475564474E-2</v>
      </c>
      <c r="N8" s="324">
        <f t="shared" ref="N8:O8" si="2">F8/E8-1</f>
        <v>5.8370926924346422E-2</v>
      </c>
      <c r="O8" s="324">
        <f t="shared" si="2"/>
        <v>-5.7333253693949038E-2</v>
      </c>
      <c r="P8" s="324">
        <f>H8/G8-1</f>
        <v>-0.70453198032549047</v>
      </c>
      <c r="Q8" s="324">
        <f>I8/H8-1</f>
        <v>0.44837559103401836</v>
      </c>
      <c r="R8" s="324">
        <f>J8/I8-1</f>
        <v>1.1502622271984788</v>
      </c>
      <c r="S8" s="324">
        <f>K8/J8-1</f>
        <v>0.2254838504367207</v>
      </c>
      <c r="T8" s="324">
        <f>L8/K8-1</f>
        <v>-5.8131966689576986E-2</v>
      </c>
    </row>
    <row r="9" spans="2:20" s="88" customFormat="1" ht="15.95" customHeight="1" x14ac:dyDescent="0.25">
      <c r="B9" s="488"/>
      <c r="C9" s="236" t="s">
        <v>109</v>
      </c>
      <c r="D9" s="234">
        <v>220315</v>
      </c>
      <c r="E9" s="234">
        <v>249608</v>
      </c>
      <c r="F9" s="234">
        <v>262647</v>
      </c>
      <c r="G9" s="234">
        <v>245344</v>
      </c>
      <c r="H9" s="234">
        <v>69432</v>
      </c>
      <c r="I9" s="234">
        <v>115803</v>
      </c>
      <c r="J9" s="290">
        <v>231782</v>
      </c>
      <c r="K9" s="290">
        <v>275804</v>
      </c>
      <c r="L9" s="234">
        <v>241704</v>
      </c>
      <c r="M9" s="216">
        <f t="shared" ref="M9:M21" si="3">E9/D9-1</f>
        <v>0.13295962599005962</v>
      </c>
      <c r="N9" s="216">
        <f t="shared" ref="N9:N21" si="4">F9/E9-1</f>
        <v>5.2237909041376929E-2</v>
      </c>
      <c r="O9" s="216">
        <f t="shared" ref="O9:O21" si="5">G9/F9-1</f>
        <v>-6.587929806927173E-2</v>
      </c>
      <c r="P9" s="216">
        <f t="shared" ref="P9:Q21" si="6">H9/G9-1</f>
        <v>-0.71700143472022959</v>
      </c>
      <c r="Q9" s="216">
        <f t="shared" si="6"/>
        <v>0.66786208088489452</v>
      </c>
      <c r="R9" s="216">
        <f t="shared" ref="R9:R20" si="7">J9/I9-1</f>
        <v>1.0015198224571038</v>
      </c>
      <c r="S9" s="216">
        <f t="shared" ref="S9:S21" si="8">K9/J9-1</f>
        <v>0.18992846726665569</v>
      </c>
      <c r="T9" s="324">
        <f t="shared" ref="T9:T21" si="9">L9/K9-1</f>
        <v>-0.12363852590970403</v>
      </c>
    </row>
    <row r="10" spans="2:20" s="82" customFormat="1" ht="15.95" customHeight="1" x14ac:dyDescent="0.25">
      <c r="B10" s="488"/>
      <c r="C10" s="236" t="s">
        <v>110</v>
      </c>
      <c r="D10" s="234">
        <v>75735</v>
      </c>
      <c r="E10" s="234">
        <v>63116</v>
      </c>
      <c r="F10" s="234">
        <v>57225</v>
      </c>
      <c r="G10" s="234">
        <v>53870</v>
      </c>
      <c r="H10" s="234">
        <v>16726</v>
      </c>
      <c r="I10" s="234">
        <v>17947</v>
      </c>
      <c r="J10" s="290">
        <v>48862</v>
      </c>
      <c r="K10" s="290">
        <v>70524</v>
      </c>
      <c r="L10" s="234">
        <v>68557</v>
      </c>
      <c r="M10" s="216">
        <f t="shared" si="3"/>
        <v>-0.16662045289496275</v>
      </c>
      <c r="N10" s="216">
        <f t="shared" si="4"/>
        <v>-9.3336079599467658E-2</v>
      </c>
      <c r="O10" s="216">
        <f t="shared" si="5"/>
        <v>-5.8628221930974278E-2</v>
      </c>
      <c r="P10" s="216">
        <f t="shared" si="6"/>
        <v>-0.68951178763690368</v>
      </c>
      <c r="Q10" s="216">
        <f t="shared" si="6"/>
        <v>7.3000119574315514E-2</v>
      </c>
      <c r="R10" s="216">
        <f t="shared" si="7"/>
        <v>1.7225720176073995</v>
      </c>
      <c r="S10" s="216">
        <f t="shared" si="8"/>
        <v>0.44333019524374762</v>
      </c>
      <c r="T10" s="324">
        <f t="shared" si="9"/>
        <v>-2.7891214338381265E-2</v>
      </c>
    </row>
    <row r="11" spans="2:20" s="82" customFormat="1" ht="15.95" customHeight="1" x14ac:dyDescent="0.25">
      <c r="B11" s="488"/>
      <c r="C11" s="236" t="s">
        <v>111</v>
      </c>
      <c r="D11" s="234">
        <v>160899</v>
      </c>
      <c r="E11" s="234">
        <v>150504</v>
      </c>
      <c r="F11" s="234">
        <v>179384</v>
      </c>
      <c r="G11" s="234">
        <v>181539</v>
      </c>
      <c r="H11" s="234">
        <v>54898</v>
      </c>
      <c r="I11" s="234">
        <v>103247</v>
      </c>
      <c r="J11" s="290">
        <v>190189</v>
      </c>
      <c r="K11" s="290">
        <v>240311</v>
      </c>
      <c r="L11" s="234">
        <v>248930</v>
      </c>
      <c r="M11" s="216">
        <f t="shared" si="3"/>
        <v>-6.4605746462066294E-2</v>
      </c>
      <c r="N11" s="216">
        <f t="shared" si="4"/>
        <v>0.19188858767873285</v>
      </c>
      <c r="O11" s="216">
        <f t="shared" si="5"/>
        <v>1.2013334522588348E-2</v>
      </c>
      <c r="P11" s="216">
        <f t="shared" si="6"/>
        <v>-0.69759665967092466</v>
      </c>
      <c r="Q11" s="216">
        <f t="shared" si="6"/>
        <v>0.88070603664978697</v>
      </c>
      <c r="R11" s="216">
        <f t="shared" si="7"/>
        <v>0.84207773591484503</v>
      </c>
      <c r="S11" s="216">
        <f t="shared" si="8"/>
        <v>0.26353784919211942</v>
      </c>
      <c r="T11" s="324">
        <f t="shared" si="9"/>
        <v>3.5866023611070608E-2</v>
      </c>
    </row>
    <row r="12" spans="2:20" s="82" customFormat="1" ht="15.95" customHeight="1" x14ac:dyDescent="0.25">
      <c r="B12" s="488"/>
      <c r="C12" s="236" t="s">
        <v>80</v>
      </c>
      <c r="D12" s="234">
        <v>44953</v>
      </c>
      <c r="E12" s="234">
        <v>25570</v>
      </c>
      <c r="F12" s="234">
        <v>22706</v>
      </c>
      <c r="G12" s="234">
        <v>19241</v>
      </c>
      <c r="H12" s="234">
        <v>2199</v>
      </c>
      <c r="I12" s="234">
        <v>0</v>
      </c>
      <c r="J12" s="234">
        <v>0</v>
      </c>
      <c r="K12" s="234">
        <v>0</v>
      </c>
      <c r="L12" s="234">
        <v>0</v>
      </c>
      <c r="M12" s="216">
        <f t="shared" si="3"/>
        <v>-0.43118368073321023</v>
      </c>
      <c r="N12" s="216">
        <f t="shared" si="4"/>
        <v>-0.11200625733281189</v>
      </c>
      <c r="O12" s="216">
        <f t="shared" si="5"/>
        <v>-0.15260283625473448</v>
      </c>
      <c r="P12" s="216">
        <f t="shared" si="6"/>
        <v>-0.88571280078997972</v>
      </c>
      <c r="Q12" s="216">
        <f t="shared" si="6"/>
        <v>-1</v>
      </c>
      <c r="R12" s="216">
        <v>0</v>
      </c>
      <c r="S12" s="216">
        <v>0</v>
      </c>
      <c r="T12" s="324"/>
    </row>
    <row r="13" spans="2:20" s="82" customFormat="1" ht="15.95" customHeight="1" x14ac:dyDescent="0.25">
      <c r="B13" s="488"/>
      <c r="C13" s="236" t="s">
        <v>96</v>
      </c>
      <c r="D13" s="234">
        <v>872641</v>
      </c>
      <c r="E13" s="234">
        <v>855957</v>
      </c>
      <c r="F13" s="234">
        <v>913615</v>
      </c>
      <c r="G13" s="234">
        <v>840486</v>
      </c>
      <c r="H13" s="234">
        <v>249986</v>
      </c>
      <c r="I13" s="234">
        <v>360982</v>
      </c>
      <c r="J13" s="234">
        <v>760005</v>
      </c>
      <c r="K13" s="234">
        <v>887598</v>
      </c>
      <c r="L13" s="234">
        <v>807427</v>
      </c>
      <c r="M13" s="216">
        <f t="shared" si="3"/>
        <v>-1.9118973323508759E-2</v>
      </c>
      <c r="N13" s="216">
        <f t="shared" si="4"/>
        <v>6.7360860417053692E-2</v>
      </c>
      <c r="O13" s="216">
        <f t="shared" si="5"/>
        <v>-8.0043563207696899E-2</v>
      </c>
      <c r="P13" s="216">
        <f t="shared" si="6"/>
        <v>-0.70256970371903882</v>
      </c>
      <c r="Q13" s="216">
        <f t="shared" si="6"/>
        <v>0.44400886449641175</v>
      </c>
      <c r="R13" s="216">
        <f t="shared" si="7"/>
        <v>1.1053819858053866</v>
      </c>
      <c r="S13" s="216">
        <f t="shared" si="8"/>
        <v>0.16788442181301444</v>
      </c>
      <c r="T13" s="324">
        <f t="shared" si="9"/>
        <v>-9.0323547371670476E-2</v>
      </c>
    </row>
    <row r="14" spans="2:20" s="82" customFormat="1" ht="15.95" customHeight="1" x14ac:dyDescent="0.25">
      <c r="B14" s="488"/>
      <c r="C14" s="236" t="s">
        <v>112</v>
      </c>
      <c r="D14" s="234">
        <v>32987</v>
      </c>
      <c r="E14" s="234">
        <v>20794</v>
      </c>
      <c r="F14" s="234">
        <v>23157</v>
      </c>
      <c r="G14" s="234">
        <v>21488</v>
      </c>
      <c r="H14" s="234">
        <v>3121</v>
      </c>
      <c r="I14" s="234">
        <v>0</v>
      </c>
      <c r="J14" s="234">
        <v>0</v>
      </c>
      <c r="K14" s="234">
        <v>0</v>
      </c>
      <c r="L14" s="234">
        <v>0</v>
      </c>
      <c r="M14" s="216">
        <f t="shared" si="3"/>
        <v>-0.36963046048443327</v>
      </c>
      <c r="N14" s="216">
        <f t="shared" si="4"/>
        <v>0.11363854958161013</v>
      </c>
      <c r="O14" s="216">
        <f t="shared" si="5"/>
        <v>-7.2073239193332417E-2</v>
      </c>
      <c r="P14" s="216">
        <f t="shared" si="6"/>
        <v>-0.85475614296351454</v>
      </c>
      <c r="Q14" s="216">
        <f t="shared" si="6"/>
        <v>-1</v>
      </c>
      <c r="R14" s="216">
        <v>0</v>
      </c>
      <c r="S14" s="216">
        <v>0</v>
      </c>
      <c r="T14" s="324"/>
    </row>
    <row r="15" spans="2:20" s="82" customFormat="1" ht="15.95" customHeight="1" x14ac:dyDescent="0.25">
      <c r="B15" s="488"/>
      <c r="C15" s="236" t="s">
        <v>103</v>
      </c>
      <c r="D15" s="234">
        <v>3676</v>
      </c>
      <c r="E15" s="234">
        <v>304</v>
      </c>
      <c r="F15" s="234">
        <v>0</v>
      </c>
      <c r="G15" s="234">
        <v>0</v>
      </c>
      <c r="H15" s="234">
        <v>0</v>
      </c>
      <c r="I15" s="234">
        <v>0</v>
      </c>
      <c r="J15" s="234">
        <v>0</v>
      </c>
      <c r="K15" s="234">
        <v>0</v>
      </c>
      <c r="L15" s="234">
        <v>0</v>
      </c>
      <c r="M15" s="216">
        <f t="shared" si="3"/>
        <v>-0.9173014145810664</v>
      </c>
      <c r="N15" s="216">
        <f t="shared" si="4"/>
        <v>-1</v>
      </c>
      <c r="O15" s="216"/>
      <c r="P15" s="216"/>
      <c r="Q15" s="216">
        <v>0</v>
      </c>
      <c r="R15" s="216">
        <v>0</v>
      </c>
      <c r="S15" s="216">
        <v>0</v>
      </c>
      <c r="T15" s="324"/>
    </row>
    <row r="16" spans="2:20" s="82" customFormat="1" ht="15.95" customHeight="1" x14ac:dyDescent="0.25">
      <c r="B16" s="488"/>
      <c r="C16" s="236" t="s">
        <v>79</v>
      </c>
      <c r="D16" s="234">
        <v>64936</v>
      </c>
      <c r="E16" s="234">
        <v>59979</v>
      </c>
      <c r="F16" s="234">
        <v>56832</v>
      </c>
      <c r="G16" s="234">
        <v>57580</v>
      </c>
      <c r="H16" s="234">
        <v>20225</v>
      </c>
      <c r="I16" s="234">
        <v>30470</v>
      </c>
      <c r="J16" s="234">
        <v>64780</v>
      </c>
      <c r="K16" s="234">
        <v>77725</v>
      </c>
      <c r="L16" s="234">
        <v>80145</v>
      </c>
      <c r="M16" s="216">
        <f t="shared" si="3"/>
        <v>-7.6336700751509223E-2</v>
      </c>
      <c r="N16" s="216">
        <f t="shared" si="4"/>
        <v>-5.2468363927374528E-2</v>
      </c>
      <c r="O16" s="216">
        <f t="shared" si="5"/>
        <v>1.3161599099099197E-2</v>
      </c>
      <c r="P16" s="216">
        <f t="shared" si="6"/>
        <v>-0.64874956582146581</v>
      </c>
      <c r="Q16" s="216">
        <f t="shared" si="6"/>
        <v>0.5065512978986404</v>
      </c>
      <c r="R16" s="216">
        <f t="shared" si="7"/>
        <v>1.1260255989497865</v>
      </c>
      <c r="S16" s="216">
        <f t="shared" si="8"/>
        <v>0.1998301945044767</v>
      </c>
      <c r="T16" s="324">
        <f t="shared" si="9"/>
        <v>3.1135413316178751E-2</v>
      </c>
    </row>
    <row r="17" spans="2:20" s="82" customFormat="1" ht="15.95" customHeight="1" x14ac:dyDescent="0.25">
      <c r="B17" s="488"/>
      <c r="C17" s="236" t="s">
        <v>104</v>
      </c>
      <c r="D17" s="234">
        <v>99175</v>
      </c>
      <c r="E17" s="234">
        <v>88158</v>
      </c>
      <c r="F17" s="234">
        <v>83134</v>
      </c>
      <c r="G17" s="234">
        <v>77455</v>
      </c>
      <c r="H17" s="234">
        <v>20736</v>
      </c>
      <c r="I17" s="234">
        <v>35264</v>
      </c>
      <c r="J17" s="234">
        <v>104469</v>
      </c>
      <c r="K17" s="234">
        <v>149077</v>
      </c>
      <c r="L17" s="234">
        <v>145725</v>
      </c>
      <c r="M17" s="216">
        <f t="shared" si="3"/>
        <v>-0.1110864633224099</v>
      </c>
      <c r="N17" s="216">
        <f t="shared" si="4"/>
        <v>-5.6988588670341844E-2</v>
      </c>
      <c r="O17" s="216">
        <f t="shared" si="5"/>
        <v>-6.8311400870883165E-2</v>
      </c>
      <c r="P17" s="216">
        <f t="shared" si="6"/>
        <v>-0.73228326124846688</v>
      </c>
      <c r="Q17" s="216">
        <f t="shared" si="6"/>
        <v>0.70061728395061729</v>
      </c>
      <c r="R17" s="216">
        <f t="shared" si="7"/>
        <v>1.9624829854809436</v>
      </c>
      <c r="S17" s="216">
        <f t="shared" si="8"/>
        <v>0.42699748250677239</v>
      </c>
      <c r="T17" s="324">
        <f t="shared" si="9"/>
        <v>-2.2485024517531205E-2</v>
      </c>
    </row>
    <row r="18" spans="2:20" s="82" customFormat="1" ht="15.95" customHeight="1" x14ac:dyDescent="0.25">
      <c r="B18" s="488"/>
      <c r="C18" s="236" t="s">
        <v>95</v>
      </c>
      <c r="D18" s="234">
        <v>1313385</v>
      </c>
      <c r="E18" s="234">
        <v>1303171</v>
      </c>
      <c r="F18" s="234">
        <v>1386310</v>
      </c>
      <c r="G18" s="234">
        <v>1298050</v>
      </c>
      <c r="H18" s="234">
        <v>391185</v>
      </c>
      <c r="I18" s="234">
        <v>531873</v>
      </c>
      <c r="J18" s="234">
        <v>1175952</v>
      </c>
      <c r="K18" s="234">
        <v>1440806</v>
      </c>
      <c r="L18" s="234">
        <v>1369125</v>
      </c>
      <c r="M18" s="216">
        <f t="shared" si="3"/>
        <v>-7.7768514182817716E-3</v>
      </c>
      <c r="N18" s="216">
        <f t="shared" si="4"/>
        <v>6.3797460195170075E-2</v>
      </c>
      <c r="O18" s="216">
        <f t="shared" si="5"/>
        <v>-6.3665413940604876E-2</v>
      </c>
      <c r="P18" s="216">
        <f t="shared" si="6"/>
        <v>-0.69863641616270566</v>
      </c>
      <c r="Q18" s="216">
        <f t="shared" si="6"/>
        <v>0.35964569193604046</v>
      </c>
      <c r="R18" s="216">
        <f t="shared" si="7"/>
        <v>1.2109638955164108</v>
      </c>
      <c r="S18" s="216">
        <f t="shared" si="8"/>
        <v>0.22522517925901742</v>
      </c>
      <c r="T18" s="324">
        <f t="shared" si="9"/>
        <v>-4.9750625691453276E-2</v>
      </c>
    </row>
    <row r="19" spans="2:20" s="82" customFormat="1" ht="15.95" customHeight="1" x14ac:dyDescent="0.25">
      <c r="B19" s="488"/>
      <c r="C19" s="236" t="s">
        <v>113</v>
      </c>
      <c r="D19" s="234">
        <v>4754</v>
      </c>
      <c r="E19" s="234">
        <v>2581</v>
      </c>
      <c r="F19" s="234">
        <v>1131</v>
      </c>
      <c r="G19" s="234">
        <v>0</v>
      </c>
      <c r="H19" s="234">
        <v>0</v>
      </c>
      <c r="I19" s="234">
        <v>0</v>
      </c>
      <c r="J19" s="234">
        <v>0</v>
      </c>
      <c r="K19" s="234">
        <v>0</v>
      </c>
      <c r="L19" s="234">
        <v>0</v>
      </c>
      <c r="M19" s="216">
        <f t="shared" si="3"/>
        <v>-0.45708876735380732</v>
      </c>
      <c r="N19" s="216">
        <f t="shared" si="4"/>
        <v>-0.5617977528089888</v>
      </c>
      <c r="O19" s="216">
        <f t="shared" si="5"/>
        <v>-1</v>
      </c>
      <c r="P19" s="216"/>
      <c r="Q19" s="216">
        <v>0</v>
      </c>
      <c r="R19" s="216">
        <v>0</v>
      </c>
      <c r="S19" s="216">
        <v>0</v>
      </c>
      <c r="T19" s="324"/>
    </row>
    <row r="20" spans="2:20" s="82" customFormat="1" ht="15.95" customHeight="1" x14ac:dyDescent="0.25">
      <c r="B20" s="488"/>
      <c r="C20" s="238" t="s">
        <v>120</v>
      </c>
      <c r="D20" s="234">
        <v>73039</v>
      </c>
      <c r="E20" s="234">
        <v>82295</v>
      </c>
      <c r="F20" s="234">
        <v>91983</v>
      </c>
      <c r="G20" s="234">
        <v>103129</v>
      </c>
      <c r="H20" s="234">
        <v>29597</v>
      </c>
      <c r="I20" s="234">
        <v>53903</v>
      </c>
      <c r="J20" s="234">
        <v>97920</v>
      </c>
      <c r="K20" s="234">
        <v>124380</v>
      </c>
      <c r="L20" s="234">
        <v>110199</v>
      </c>
      <c r="M20" s="216">
        <f t="shared" si="3"/>
        <v>0.12672681717986278</v>
      </c>
      <c r="N20" s="216">
        <f t="shared" si="4"/>
        <v>0.1177228264171577</v>
      </c>
      <c r="O20" s="216">
        <f t="shared" si="5"/>
        <v>0.12117456486524691</v>
      </c>
      <c r="P20" s="216">
        <f t="shared" si="6"/>
        <v>-0.71300991961523918</v>
      </c>
      <c r="Q20" s="216">
        <f t="shared" si="6"/>
        <v>0.82123188160962268</v>
      </c>
      <c r="R20" s="216">
        <f t="shared" si="7"/>
        <v>0.81659647886017472</v>
      </c>
      <c r="S20" s="216">
        <f t="shared" si="8"/>
        <v>0.27022058823529416</v>
      </c>
      <c r="T20" s="324">
        <f t="shared" si="9"/>
        <v>-0.1140135069946937</v>
      </c>
    </row>
    <row r="21" spans="2:20" s="82" customFormat="1" ht="15.95" customHeight="1" x14ac:dyDescent="0.25">
      <c r="B21" s="488"/>
      <c r="C21" s="236" t="s">
        <v>105</v>
      </c>
      <c r="D21" s="234">
        <v>35071</v>
      </c>
      <c r="E21" s="234">
        <v>24437</v>
      </c>
      <c r="F21" s="234">
        <v>19171</v>
      </c>
      <c r="G21" s="234">
        <v>21535</v>
      </c>
      <c r="H21" s="234">
        <v>4578</v>
      </c>
      <c r="I21" s="234"/>
      <c r="J21" s="234">
        <v>12770</v>
      </c>
      <c r="K21" s="234">
        <v>26318</v>
      </c>
      <c r="L21" s="234">
        <v>29329</v>
      </c>
      <c r="M21" s="216">
        <f t="shared" si="3"/>
        <v>-0.30321348122380309</v>
      </c>
      <c r="N21" s="216">
        <f t="shared" si="4"/>
        <v>-0.21549290011048816</v>
      </c>
      <c r="O21" s="216">
        <f t="shared" si="5"/>
        <v>0.12331125136925558</v>
      </c>
      <c r="P21" s="216">
        <f t="shared" si="6"/>
        <v>-0.7874158346877177</v>
      </c>
      <c r="Q21" s="216">
        <f t="shared" si="6"/>
        <v>-1</v>
      </c>
      <c r="R21" s="216">
        <v>0</v>
      </c>
      <c r="S21" s="216">
        <f t="shared" si="8"/>
        <v>1.0609240407204386</v>
      </c>
      <c r="T21" s="324">
        <f t="shared" si="9"/>
        <v>0.11440838969526568</v>
      </c>
    </row>
    <row r="22" spans="2:20" s="82" customFormat="1" ht="16.5" x14ac:dyDescent="0.25">
      <c r="B22" s="5"/>
      <c r="C22" s="110"/>
      <c r="D22" s="114"/>
      <c r="E22" s="114"/>
      <c r="F22" s="114"/>
      <c r="G22" s="114"/>
      <c r="H22" s="89"/>
      <c r="I22" s="89"/>
      <c r="J22" s="89"/>
    </row>
    <row r="23" spans="2:20" s="8" customFormat="1" ht="14.25" customHeight="1" x14ac:dyDescent="0.25">
      <c r="B23" s="291" t="s">
        <v>201</v>
      </c>
      <c r="C23" s="291"/>
      <c r="D23" s="291"/>
      <c r="E23" s="291"/>
      <c r="F23" s="125"/>
      <c r="G23" s="125"/>
    </row>
    <row r="24" spans="2:20" s="8" customFormat="1" ht="14.25" x14ac:dyDescent="0.25">
      <c r="B24" s="484" t="s">
        <v>205</v>
      </c>
      <c r="C24" s="484"/>
      <c r="D24" s="484"/>
      <c r="E24" s="484"/>
      <c r="F24" s="127"/>
      <c r="G24" s="127"/>
    </row>
    <row r="25" spans="2:20" x14ac:dyDescent="0.25">
      <c r="B25" s="292"/>
      <c r="C25" s="292"/>
      <c r="D25" s="293"/>
      <c r="E25" s="292"/>
    </row>
  </sheetData>
  <mergeCells count="5">
    <mergeCell ref="B24:E24"/>
    <mergeCell ref="B5:G5"/>
    <mergeCell ref="B6:G6"/>
    <mergeCell ref="B7:C7"/>
    <mergeCell ref="B8:B21"/>
  </mergeCells>
  <conditionalFormatting sqref="M8:P21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8:Q21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8:R21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8:T2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31"/>
  <sheetViews>
    <sheetView showGridLines="0" zoomScale="80" zoomScaleNormal="80" workbookViewId="0">
      <selection activeCell="D8" sqref="D8"/>
    </sheetView>
  </sheetViews>
  <sheetFormatPr baseColWidth="10" defaultRowHeight="16.5" x14ac:dyDescent="0.25"/>
  <cols>
    <col min="1" max="1" width="3.28515625" style="5" customWidth="1"/>
    <col min="2" max="2" width="6" style="5" customWidth="1"/>
    <col min="3" max="3" width="21.5703125" style="84" customWidth="1"/>
    <col min="4" max="12" width="13.85546875" style="5" customWidth="1"/>
    <col min="13" max="20" width="17.85546875" style="5" customWidth="1"/>
    <col min="21" max="251" width="11.42578125" style="5"/>
    <col min="252" max="252" width="4.7109375" style="5" customWidth="1"/>
    <col min="253" max="253" width="6" style="5" customWidth="1"/>
    <col min="254" max="254" width="21.5703125" style="5" customWidth="1"/>
    <col min="255" max="266" width="12.85546875" style="5" customWidth="1"/>
    <col min="267" max="507" width="11.42578125" style="5"/>
    <col min="508" max="508" width="4.7109375" style="5" customWidth="1"/>
    <col min="509" max="509" width="6" style="5" customWidth="1"/>
    <col min="510" max="510" width="21.5703125" style="5" customWidth="1"/>
    <col min="511" max="522" width="12.85546875" style="5" customWidth="1"/>
    <col min="523" max="763" width="11.42578125" style="5"/>
    <col min="764" max="764" width="4.7109375" style="5" customWidth="1"/>
    <col min="765" max="765" width="6" style="5" customWidth="1"/>
    <col min="766" max="766" width="21.5703125" style="5" customWidth="1"/>
    <col min="767" max="778" width="12.85546875" style="5" customWidth="1"/>
    <col min="779" max="1019" width="11.42578125" style="5"/>
    <col min="1020" max="1020" width="4.7109375" style="5" customWidth="1"/>
    <col min="1021" max="1021" width="6" style="5" customWidth="1"/>
    <col min="1022" max="1022" width="21.5703125" style="5" customWidth="1"/>
    <col min="1023" max="1034" width="12.85546875" style="5" customWidth="1"/>
    <col min="1035" max="1275" width="11.42578125" style="5"/>
    <col min="1276" max="1276" width="4.7109375" style="5" customWidth="1"/>
    <col min="1277" max="1277" width="6" style="5" customWidth="1"/>
    <col min="1278" max="1278" width="21.5703125" style="5" customWidth="1"/>
    <col min="1279" max="1290" width="12.85546875" style="5" customWidth="1"/>
    <col min="1291" max="1531" width="11.42578125" style="5"/>
    <col min="1532" max="1532" width="4.7109375" style="5" customWidth="1"/>
    <col min="1533" max="1533" width="6" style="5" customWidth="1"/>
    <col min="1534" max="1534" width="21.5703125" style="5" customWidth="1"/>
    <col min="1535" max="1546" width="12.85546875" style="5" customWidth="1"/>
    <col min="1547" max="1787" width="11.42578125" style="5"/>
    <col min="1788" max="1788" width="4.7109375" style="5" customWidth="1"/>
    <col min="1789" max="1789" width="6" style="5" customWidth="1"/>
    <col min="1790" max="1790" width="21.5703125" style="5" customWidth="1"/>
    <col min="1791" max="1802" width="12.85546875" style="5" customWidth="1"/>
    <col min="1803" max="2043" width="11.42578125" style="5"/>
    <col min="2044" max="2044" width="4.7109375" style="5" customWidth="1"/>
    <col min="2045" max="2045" width="6" style="5" customWidth="1"/>
    <col min="2046" max="2046" width="21.5703125" style="5" customWidth="1"/>
    <col min="2047" max="2058" width="12.85546875" style="5" customWidth="1"/>
    <col min="2059" max="2299" width="11.42578125" style="5"/>
    <col min="2300" max="2300" width="4.7109375" style="5" customWidth="1"/>
    <col min="2301" max="2301" width="6" style="5" customWidth="1"/>
    <col min="2302" max="2302" width="21.5703125" style="5" customWidth="1"/>
    <col min="2303" max="2314" width="12.85546875" style="5" customWidth="1"/>
    <col min="2315" max="2555" width="11.42578125" style="5"/>
    <col min="2556" max="2556" width="4.7109375" style="5" customWidth="1"/>
    <col min="2557" max="2557" width="6" style="5" customWidth="1"/>
    <col min="2558" max="2558" width="21.5703125" style="5" customWidth="1"/>
    <col min="2559" max="2570" width="12.85546875" style="5" customWidth="1"/>
    <col min="2571" max="2811" width="11.42578125" style="5"/>
    <col min="2812" max="2812" width="4.7109375" style="5" customWidth="1"/>
    <col min="2813" max="2813" width="6" style="5" customWidth="1"/>
    <col min="2814" max="2814" width="21.5703125" style="5" customWidth="1"/>
    <col min="2815" max="2826" width="12.85546875" style="5" customWidth="1"/>
    <col min="2827" max="3067" width="11.42578125" style="5"/>
    <col min="3068" max="3068" width="4.7109375" style="5" customWidth="1"/>
    <col min="3069" max="3069" width="6" style="5" customWidth="1"/>
    <col min="3070" max="3070" width="21.5703125" style="5" customWidth="1"/>
    <col min="3071" max="3082" width="12.85546875" style="5" customWidth="1"/>
    <col min="3083" max="3323" width="11.42578125" style="5"/>
    <col min="3324" max="3324" width="4.7109375" style="5" customWidth="1"/>
    <col min="3325" max="3325" width="6" style="5" customWidth="1"/>
    <col min="3326" max="3326" width="21.5703125" style="5" customWidth="1"/>
    <col min="3327" max="3338" width="12.85546875" style="5" customWidth="1"/>
    <col min="3339" max="3579" width="11.42578125" style="5"/>
    <col min="3580" max="3580" width="4.7109375" style="5" customWidth="1"/>
    <col min="3581" max="3581" width="6" style="5" customWidth="1"/>
    <col min="3582" max="3582" width="21.5703125" style="5" customWidth="1"/>
    <col min="3583" max="3594" width="12.85546875" style="5" customWidth="1"/>
    <col min="3595" max="3835" width="11.42578125" style="5"/>
    <col min="3836" max="3836" width="4.7109375" style="5" customWidth="1"/>
    <col min="3837" max="3837" width="6" style="5" customWidth="1"/>
    <col min="3838" max="3838" width="21.5703125" style="5" customWidth="1"/>
    <col min="3839" max="3850" width="12.85546875" style="5" customWidth="1"/>
    <col min="3851" max="4091" width="11.42578125" style="5"/>
    <col min="4092" max="4092" width="4.7109375" style="5" customWidth="1"/>
    <col min="4093" max="4093" width="6" style="5" customWidth="1"/>
    <col min="4094" max="4094" width="21.5703125" style="5" customWidth="1"/>
    <col min="4095" max="4106" width="12.85546875" style="5" customWidth="1"/>
    <col min="4107" max="4347" width="11.42578125" style="5"/>
    <col min="4348" max="4348" width="4.7109375" style="5" customWidth="1"/>
    <col min="4349" max="4349" width="6" style="5" customWidth="1"/>
    <col min="4350" max="4350" width="21.5703125" style="5" customWidth="1"/>
    <col min="4351" max="4362" width="12.85546875" style="5" customWidth="1"/>
    <col min="4363" max="4603" width="11.42578125" style="5"/>
    <col min="4604" max="4604" width="4.7109375" style="5" customWidth="1"/>
    <col min="4605" max="4605" width="6" style="5" customWidth="1"/>
    <col min="4606" max="4606" width="21.5703125" style="5" customWidth="1"/>
    <col min="4607" max="4618" width="12.85546875" style="5" customWidth="1"/>
    <col min="4619" max="4859" width="11.42578125" style="5"/>
    <col min="4860" max="4860" width="4.7109375" style="5" customWidth="1"/>
    <col min="4861" max="4861" width="6" style="5" customWidth="1"/>
    <col min="4862" max="4862" width="21.5703125" style="5" customWidth="1"/>
    <col min="4863" max="4874" width="12.85546875" style="5" customWidth="1"/>
    <col min="4875" max="5115" width="11.42578125" style="5"/>
    <col min="5116" max="5116" width="4.7109375" style="5" customWidth="1"/>
    <col min="5117" max="5117" width="6" style="5" customWidth="1"/>
    <col min="5118" max="5118" width="21.5703125" style="5" customWidth="1"/>
    <col min="5119" max="5130" width="12.85546875" style="5" customWidth="1"/>
    <col min="5131" max="5371" width="11.42578125" style="5"/>
    <col min="5372" max="5372" width="4.7109375" style="5" customWidth="1"/>
    <col min="5373" max="5373" width="6" style="5" customWidth="1"/>
    <col min="5374" max="5374" width="21.5703125" style="5" customWidth="1"/>
    <col min="5375" max="5386" width="12.85546875" style="5" customWidth="1"/>
    <col min="5387" max="5627" width="11.42578125" style="5"/>
    <col min="5628" max="5628" width="4.7109375" style="5" customWidth="1"/>
    <col min="5629" max="5629" width="6" style="5" customWidth="1"/>
    <col min="5630" max="5630" width="21.5703125" style="5" customWidth="1"/>
    <col min="5631" max="5642" width="12.85546875" style="5" customWidth="1"/>
    <col min="5643" max="5883" width="11.42578125" style="5"/>
    <col min="5884" max="5884" width="4.7109375" style="5" customWidth="1"/>
    <col min="5885" max="5885" width="6" style="5" customWidth="1"/>
    <col min="5886" max="5886" width="21.5703125" style="5" customWidth="1"/>
    <col min="5887" max="5898" width="12.85546875" style="5" customWidth="1"/>
    <col min="5899" max="6139" width="11.42578125" style="5"/>
    <col min="6140" max="6140" width="4.7109375" style="5" customWidth="1"/>
    <col min="6141" max="6141" width="6" style="5" customWidth="1"/>
    <col min="6142" max="6142" width="21.5703125" style="5" customWidth="1"/>
    <col min="6143" max="6154" width="12.85546875" style="5" customWidth="1"/>
    <col min="6155" max="6395" width="11.42578125" style="5"/>
    <col min="6396" max="6396" width="4.7109375" style="5" customWidth="1"/>
    <col min="6397" max="6397" width="6" style="5" customWidth="1"/>
    <col min="6398" max="6398" width="21.5703125" style="5" customWidth="1"/>
    <col min="6399" max="6410" width="12.85546875" style="5" customWidth="1"/>
    <col min="6411" max="6651" width="11.42578125" style="5"/>
    <col min="6652" max="6652" width="4.7109375" style="5" customWidth="1"/>
    <col min="6653" max="6653" width="6" style="5" customWidth="1"/>
    <col min="6654" max="6654" width="21.5703125" style="5" customWidth="1"/>
    <col min="6655" max="6666" width="12.85546875" style="5" customWidth="1"/>
    <col min="6667" max="6907" width="11.42578125" style="5"/>
    <col min="6908" max="6908" width="4.7109375" style="5" customWidth="1"/>
    <col min="6909" max="6909" width="6" style="5" customWidth="1"/>
    <col min="6910" max="6910" width="21.5703125" style="5" customWidth="1"/>
    <col min="6911" max="6922" width="12.85546875" style="5" customWidth="1"/>
    <col min="6923" max="7163" width="11.42578125" style="5"/>
    <col min="7164" max="7164" width="4.7109375" style="5" customWidth="1"/>
    <col min="7165" max="7165" width="6" style="5" customWidth="1"/>
    <col min="7166" max="7166" width="21.5703125" style="5" customWidth="1"/>
    <col min="7167" max="7178" width="12.85546875" style="5" customWidth="1"/>
    <col min="7179" max="7419" width="11.42578125" style="5"/>
    <col min="7420" max="7420" width="4.7109375" style="5" customWidth="1"/>
    <col min="7421" max="7421" width="6" style="5" customWidth="1"/>
    <col min="7422" max="7422" width="21.5703125" style="5" customWidth="1"/>
    <col min="7423" max="7434" width="12.85546875" style="5" customWidth="1"/>
    <col min="7435" max="7675" width="11.42578125" style="5"/>
    <col min="7676" max="7676" width="4.7109375" style="5" customWidth="1"/>
    <col min="7677" max="7677" width="6" style="5" customWidth="1"/>
    <col min="7678" max="7678" width="21.5703125" style="5" customWidth="1"/>
    <col min="7679" max="7690" width="12.85546875" style="5" customWidth="1"/>
    <col min="7691" max="7931" width="11.42578125" style="5"/>
    <col min="7932" max="7932" width="4.7109375" style="5" customWidth="1"/>
    <col min="7933" max="7933" width="6" style="5" customWidth="1"/>
    <col min="7934" max="7934" width="21.5703125" style="5" customWidth="1"/>
    <col min="7935" max="7946" width="12.85546875" style="5" customWidth="1"/>
    <col min="7947" max="8187" width="11.42578125" style="5"/>
    <col min="8188" max="8188" width="4.7109375" style="5" customWidth="1"/>
    <col min="8189" max="8189" width="6" style="5" customWidth="1"/>
    <col min="8190" max="8190" width="21.5703125" style="5" customWidth="1"/>
    <col min="8191" max="8202" width="12.85546875" style="5" customWidth="1"/>
    <col min="8203" max="8443" width="11.42578125" style="5"/>
    <col min="8444" max="8444" width="4.7109375" style="5" customWidth="1"/>
    <col min="8445" max="8445" width="6" style="5" customWidth="1"/>
    <col min="8446" max="8446" width="21.5703125" style="5" customWidth="1"/>
    <col min="8447" max="8458" width="12.85546875" style="5" customWidth="1"/>
    <col min="8459" max="8699" width="11.42578125" style="5"/>
    <col min="8700" max="8700" width="4.7109375" style="5" customWidth="1"/>
    <col min="8701" max="8701" width="6" style="5" customWidth="1"/>
    <col min="8702" max="8702" width="21.5703125" style="5" customWidth="1"/>
    <col min="8703" max="8714" width="12.85546875" style="5" customWidth="1"/>
    <col min="8715" max="8955" width="11.42578125" style="5"/>
    <col min="8956" max="8956" width="4.7109375" style="5" customWidth="1"/>
    <col min="8957" max="8957" width="6" style="5" customWidth="1"/>
    <col min="8958" max="8958" width="21.5703125" style="5" customWidth="1"/>
    <col min="8959" max="8970" width="12.85546875" style="5" customWidth="1"/>
    <col min="8971" max="9211" width="11.42578125" style="5"/>
    <col min="9212" max="9212" width="4.7109375" style="5" customWidth="1"/>
    <col min="9213" max="9213" width="6" style="5" customWidth="1"/>
    <col min="9214" max="9214" width="21.5703125" style="5" customWidth="1"/>
    <col min="9215" max="9226" width="12.85546875" style="5" customWidth="1"/>
    <col min="9227" max="9467" width="11.42578125" style="5"/>
    <col min="9468" max="9468" width="4.7109375" style="5" customWidth="1"/>
    <col min="9469" max="9469" width="6" style="5" customWidth="1"/>
    <col min="9470" max="9470" width="21.5703125" style="5" customWidth="1"/>
    <col min="9471" max="9482" width="12.85546875" style="5" customWidth="1"/>
    <col min="9483" max="9723" width="11.42578125" style="5"/>
    <col min="9724" max="9724" width="4.7109375" style="5" customWidth="1"/>
    <col min="9725" max="9725" width="6" style="5" customWidth="1"/>
    <col min="9726" max="9726" width="21.5703125" style="5" customWidth="1"/>
    <col min="9727" max="9738" width="12.85546875" style="5" customWidth="1"/>
    <col min="9739" max="9979" width="11.42578125" style="5"/>
    <col min="9980" max="9980" width="4.7109375" style="5" customWidth="1"/>
    <col min="9981" max="9981" width="6" style="5" customWidth="1"/>
    <col min="9982" max="9982" width="21.5703125" style="5" customWidth="1"/>
    <col min="9983" max="9994" width="12.85546875" style="5" customWidth="1"/>
    <col min="9995" max="10235" width="11.42578125" style="5"/>
    <col min="10236" max="10236" width="4.7109375" style="5" customWidth="1"/>
    <col min="10237" max="10237" width="6" style="5" customWidth="1"/>
    <col min="10238" max="10238" width="21.5703125" style="5" customWidth="1"/>
    <col min="10239" max="10250" width="12.85546875" style="5" customWidth="1"/>
    <col min="10251" max="10491" width="11.42578125" style="5"/>
    <col min="10492" max="10492" width="4.7109375" style="5" customWidth="1"/>
    <col min="10493" max="10493" width="6" style="5" customWidth="1"/>
    <col min="10494" max="10494" width="21.5703125" style="5" customWidth="1"/>
    <col min="10495" max="10506" width="12.85546875" style="5" customWidth="1"/>
    <col min="10507" max="10747" width="11.42578125" style="5"/>
    <col min="10748" max="10748" width="4.7109375" style="5" customWidth="1"/>
    <col min="10749" max="10749" width="6" style="5" customWidth="1"/>
    <col min="10750" max="10750" width="21.5703125" style="5" customWidth="1"/>
    <col min="10751" max="10762" width="12.85546875" style="5" customWidth="1"/>
    <col min="10763" max="11003" width="11.42578125" style="5"/>
    <col min="11004" max="11004" width="4.7109375" style="5" customWidth="1"/>
    <col min="11005" max="11005" width="6" style="5" customWidth="1"/>
    <col min="11006" max="11006" width="21.5703125" style="5" customWidth="1"/>
    <col min="11007" max="11018" width="12.85546875" style="5" customWidth="1"/>
    <col min="11019" max="11259" width="11.42578125" style="5"/>
    <col min="11260" max="11260" width="4.7109375" style="5" customWidth="1"/>
    <col min="11261" max="11261" width="6" style="5" customWidth="1"/>
    <col min="11262" max="11262" width="21.5703125" style="5" customWidth="1"/>
    <col min="11263" max="11274" width="12.85546875" style="5" customWidth="1"/>
    <col min="11275" max="11515" width="11.42578125" style="5"/>
    <col min="11516" max="11516" width="4.7109375" style="5" customWidth="1"/>
    <col min="11517" max="11517" width="6" style="5" customWidth="1"/>
    <col min="11518" max="11518" width="21.5703125" style="5" customWidth="1"/>
    <col min="11519" max="11530" width="12.85546875" style="5" customWidth="1"/>
    <col min="11531" max="11771" width="11.42578125" style="5"/>
    <col min="11772" max="11772" width="4.7109375" style="5" customWidth="1"/>
    <col min="11773" max="11773" width="6" style="5" customWidth="1"/>
    <col min="11774" max="11774" width="21.5703125" style="5" customWidth="1"/>
    <col min="11775" max="11786" width="12.85546875" style="5" customWidth="1"/>
    <col min="11787" max="12027" width="11.42578125" style="5"/>
    <col min="12028" max="12028" width="4.7109375" style="5" customWidth="1"/>
    <col min="12029" max="12029" width="6" style="5" customWidth="1"/>
    <col min="12030" max="12030" width="21.5703125" style="5" customWidth="1"/>
    <col min="12031" max="12042" width="12.85546875" style="5" customWidth="1"/>
    <col min="12043" max="12283" width="11.42578125" style="5"/>
    <col min="12284" max="12284" width="4.7109375" style="5" customWidth="1"/>
    <col min="12285" max="12285" width="6" style="5" customWidth="1"/>
    <col min="12286" max="12286" width="21.5703125" style="5" customWidth="1"/>
    <col min="12287" max="12298" width="12.85546875" style="5" customWidth="1"/>
    <col min="12299" max="12539" width="11.42578125" style="5"/>
    <col min="12540" max="12540" width="4.7109375" style="5" customWidth="1"/>
    <col min="12541" max="12541" width="6" style="5" customWidth="1"/>
    <col min="12542" max="12542" width="21.5703125" style="5" customWidth="1"/>
    <col min="12543" max="12554" width="12.85546875" style="5" customWidth="1"/>
    <col min="12555" max="12795" width="11.42578125" style="5"/>
    <col min="12796" max="12796" width="4.7109375" style="5" customWidth="1"/>
    <col min="12797" max="12797" width="6" style="5" customWidth="1"/>
    <col min="12798" max="12798" width="21.5703125" style="5" customWidth="1"/>
    <col min="12799" max="12810" width="12.85546875" style="5" customWidth="1"/>
    <col min="12811" max="13051" width="11.42578125" style="5"/>
    <col min="13052" max="13052" width="4.7109375" style="5" customWidth="1"/>
    <col min="13053" max="13053" width="6" style="5" customWidth="1"/>
    <col min="13054" max="13054" width="21.5703125" style="5" customWidth="1"/>
    <col min="13055" max="13066" width="12.85546875" style="5" customWidth="1"/>
    <col min="13067" max="13307" width="11.42578125" style="5"/>
    <col min="13308" max="13308" width="4.7109375" style="5" customWidth="1"/>
    <col min="13309" max="13309" width="6" style="5" customWidth="1"/>
    <col min="13310" max="13310" width="21.5703125" style="5" customWidth="1"/>
    <col min="13311" max="13322" width="12.85546875" style="5" customWidth="1"/>
    <col min="13323" max="13563" width="11.42578125" style="5"/>
    <col min="13564" max="13564" width="4.7109375" style="5" customWidth="1"/>
    <col min="13565" max="13565" width="6" style="5" customWidth="1"/>
    <col min="13566" max="13566" width="21.5703125" style="5" customWidth="1"/>
    <col min="13567" max="13578" width="12.85546875" style="5" customWidth="1"/>
    <col min="13579" max="13819" width="11.42578125" style="5"/>
    <col min="13820" max="13820" width="4.7109375" style="5" customWidth="1"/>
    <col min="13821" max="13821" width="6" style="5" customWidth="1"/>
    <col min="13822" max="13822" width="21.5703125" style="5" customWidth="1"/>
    <col min="13823" max="13834" width="12.85546875" style="5" customWidth="1"/>
    <col min="13835" max="14075" width="11.42578125" style="5"/>
    <col min="14076" max="14076" width="4.7109375" style="5" customWidth="1"/>
    <col min="14077" max="14077" width="6" style="5" customWidth="1"/>
    <col min="14078" max="14078" width="21.5703125" style="5" customWidth="1"/>
    <col min="14079" max="14090" width="12.85546875" style="5" customWidth="1"/>
    <col min="14091" max="14331" width="11.42578125" style="5"/>
    <col min="14332" max="14332" width="4.7109375" style="5" customWidth="1"/>
    <col min="14333" max="14333" width="6" style="5" customWidth="1"/>
    <col min="14334" max="14334" width="21.5703125" style="5" customWidth="1"/>
    <col min="14335" max="14346" width="12.85546875" style="5" customWidth="1"/>
    <col min="14347" max="14587" width="11.42578125" style="5"/>
    <col min="14588" max="14588" width="4.7109375" style="5" customWidth="1"/>
    <col min="14589" max="14589" width="6" style="5" customWidth="1"/>
    <col min="14590" max="14590" width="21.5703125" style="5" customWidth="1"/>
    <col min="14591" max="14602" width="12.85546875" style="5" customWidth="1"/>
    <col min="14603" max="14843" width="11.42578125" style="5"/>
    <col min="14844" max="14844" width="4.7109375" style="5" customWidth="1"/>
    <col min="14845" max="14845" width="6" style="5" customWidth="1"/>
    <col min="14846" max="14846" width="21.5703125" style="5" customWidth="1"/>
    <col min="14847" max="14858" width="12.85546875" style="5" customWidth="1"/>
    <col min="14859" max="15099" width="11.42578125" style="5"/>
    <col min="15100" max="15100" width="4.7109375" style="5" customWidth="1"/>
    <col min="15101" max="15101" width="6" style="5" customWidth="1"/>
    <col min="15102" max="15102" width="21.5703125" style="5" customWidth="1"/>
    <col min="15103" max="15114" width="12.85546875" style="5" customWidth="1"/>
    <col min="15115" max="15355" width="11.42578125" style="5"/>
    <col min="15356" max="15356" width="4.7109375" style="5" customWidth="1"/>
    <col min="15357" max="15357" width="6" style="5" customWidth="1"/>
    <col min="15358" max="15358" width="21.5703125" style="5" customWidth="1"/>
    <col min="15359" max="15370" width="12.85546875" style="5" customWidth="1"/>
    <col min="15371" max="15611" width="11.42578125" style="5"/>
    <col min="15612" max="15612" width="4.7109375" style="5" customWidth="1"/>
    <col min="15613" max="15613" width="6" style="5" customWidth="1"/>
    <col min="15614" max="15614" width="21.5703125" style="5" customWidth="1"/>
    <col min="15615" max="15626" width="12.85546875" style="5" customWidth="1"/>
    <col min="15627" max="15867" width="11.42578125" style="5"/>
    <col min="15868" max="15868" width="4.7109375" style="5" customWidth="1"/>
    <col min="15869" max="15869" width="6" style="5" customWidth="1"/>
    <col min="15870" max="15870" width="21.5703125" style="5" customWidth="1"/>
    <col min="15871" max="15882" width="12.85546875" style="5" customWidth="1"/>
    <col min="15883" max="16123" width="11.42578125" style="5"/>
    <col min="16124" max="16124" width="4.7109375" style="5" customWidth="1"/>
    <col min="16125" max="16125" width="6" style="5" customWidth="1"/>
    <col min="16126" max="16126" width="21.5703125" style="5" customWidth="1"/>
    <col min="16127" max="16138" width="12.85546875" style="5" customWidth="1"/>
    <col min="16139" max="16384" width="11.42578125" style="5"/>
  </cols>
  <sheetData>
    <row r="1" spans="2:20" ht="18" customHeight="1" x14ac:dyDescent="0.25"/>
    <row r="2" spans="2:20" ht="18" customHeight="1" x14ac:dyDescent="0.25"/>
    <row r="3" spans="2:20" ht="18" customHeight="1" x14ac:dyDescent="0.25"/>
    <row r="4" spans="2:20" ht="18" customHeight="1" x14ac:dyDescent="0.25"/>
    <row r="5" spans="2:20" s="1" customFormat="1" ht="18" customHeight="1" x14ac:dyDescent="0.25">
      <c r="B5" s="474"/>
      <c r="C5" s="474"/>
      <c r="D5" s="474"/>
      <c r="E5" s="474"/>
      <c r="F5" s="474"/>
      <c r="G5" s="474"/>
    </row>
    <row r="6" spans="2:20" s="1" customFormat="1" ht="31.5" customHeight="1" x14ac:dyDescent="0.25">
      <c r="B6" s="477"/>
      <c r="C6" s="477"/>
      <c r="D6" s="477"/>
      <c r="E6" s="477"/>
      <c r="F6" s="477"/>
      <c r="G6" s="477"/>
    </row>
    <row r="7" spans="2:20" s="1" customFormat="1" ht="49.5" customHeight="1" x14ac:dyDescent="0.25">
      <c r="B7" s="455" t="s">
        <v>108</v>
      </c>
      <c r="C7" s="455"/>
      <c r="D7" s="326">
        <v>2016</v>
      </c>
      <c r="E7" s="326">
        <v>2017</v>
      </c>
      <c r="F7" s="325">
        <v>2018</v>
      </c>
      <c r="G7" s="325">
        <v>2019</v>
      </c>
      <c r="H7" s="326">
        <v>2020</v>
      </c>
      <c r="I7" s="326">
        <v>2021</v>
      </c>
      <c r="J7" s="326">
        <v>2022</v>
      </c>
      <c r="K7" s="326">
        <v>2023</v>
      </c>
      <c r="L7" s="398">
        <v>2024</v>
      </c>
      <c r="M7" s="326" t="s">
        <v>173</v>
      </c>
      <c r="N7" s="326" t="s">
        <v>174</v>
      </c>
      <c r="O7" s="326" t="s">
        <v>172</v>
      </c>
      <c r="P7" s="326" t="s">
        <v>162</v>
      </c>
      <c r="Q7" s="326" t="s">
        <v>185</v>
      </c>
      <c r="R7" s="326" t="s">
        <v>191</v>
      </c>
      <c r="S7" s="326" t="s">
        <v>197</v>
      </c>
      <c r="T7" s="398" t="s">
        <v>218</v>
      </c>
    </row>
    <row r="8" spans="2:20" s="9" customFormat="1" ht="15" customHeight="1" x14ac:dyDescent="0.25">
      <c r="B8" s="487" t="s">
        <v>171</v>
      </c>
      <c r="C8" s="327" t="s">
        <v>4</v>
      </c>
      <c r="D8" s="355">
        <v>11319.597142857145</v>
      </c>
      <c r="E8" s="355">
        <v>10153.973303571427</v>
      </c>
      <c r="F8" s="355">
        <v>9598.7247321428567</v>
      </c>
      <c r="G8" s="355">
        <v>9132.1705357142855</v>
      </c>
      <c r="H8" s="355">
        <f>SUM(H9:H21)</f>
        <v>2800.0706250000007</v>
      </c>
      <c r="I8" s="355">
        <f>SUM(I9:I21)</f>
        <v>4546.7400000000007</v>
      </c>
      <c r="J8" s="355">
        <f>SUM(J9:J21)</f>
        <v>7945.7085714285713</v>
      </c>
      <c r="K8" s="355">
        <f>SUM(K9:K21)</f>
        <v>10014.928392857149</v>
      </c>
      <c r="L8" s="355">
        <f>SUM(L9:L21)</f>
        <v>8287.3744642857127</v>
      </c>
      <c r="M8" s="335">
        <f>E8/D8-1</f>
        <v>-0.10297396847035722</v>
      </c>
      <c r="N8" s="335">
        <f t="shared" ref="N8:P13" si="0">F8/E8-1</f>
        <v>-5.4682886671887809E-2</v>
      </c>
      <c r="O8" s="335">
        <f t="shared" si="0"/>
        <v>-4.8605852282255779E-2</v>
      </c>
      <c r="P8" s="335">
        <f>H8/G8-1</f>
        <v>-0.69338388786658922</v>
      </c>
      <c r="Q8" s="335">
        <f>I8/H8-1</f>
        <v>0.62379475696260323</v>
      </c>
      <c r="R8" s="335">
        <f>J8/I8-1</f>
        <v>0.74756167527251827</v>
      </c>
      <c r="S8" s="335">
        <f>K8/J8-1</f>
        <v>0.26041979803653303</v>
      </c>
      <c r="T8" s="335">
        <f>L8/K8-1</f>
        <v>-0.17249788124332099</v>
      </c>
    </row>
    <row r="9" spans="2:20" s="9" customFormat="1" ht="15" customHeight="1" x14ac:dyDescent="0.25">
      <c r="B9" s="488"/>
      <c r="C9" s="222" t="s">
        <v>109</v>
      </c>
      <c r="D9" s="223">
        <v>4329.7443750000002</v>
      </c>
      <c r="E9" s="223">
        <v>4334.7542857142862</v>
      </c>
      <c r="F9" s="223">
        <v>4182.3276785714288</v>
      </c>
      <c r="G9" s="223">
        <v>4005.9377678571427</v>
      </c>
      <c r="H9" s="223">
        <v>1220.3812500000004</v>
      </c>
      <c r="I9" s="223">
        <v>682.58339285714305</v>
      </c>
      <c r="J9" s="294">
        <v>3735.5214285714287</v>
      </c>
      <c r="K9" s="294">
        <v>4915.6259821428603</v>
      </c>
      <c r="L9" s="223">
        <v>683.50857142857103</v>
      </c>
      <c r="M9" s="216">
        <f t="shared" ref="M9:M13" si="1">E9/D9-1</f>
        <v>1.1570915694729678E-3</v>
      </c>
      <c r="N9" s="216">
        <f t="shared" si="0"/>
        <v>-3.5163840230851839E-2</v>
      </c>
      <c r="O9" s="216">
        <f t="shared" si="0"/>
        <v>-4.2175057592459209E-2</v>
      </c>
      <c r="P9" s="216">
        <f t="shared" si="0"/>
        <v>-0.69535691248323928</v>
      </c>
      <c r="Q9" s="217">
        <f t="shared" ref="Q9:Q21" si="2">I9/H9-1</f>
        <v>-0.4406802031273892</v>
      </c>
      <c r="R9" s="217">
        <f t="shared" ref="R9:S20" si="3">J9/I9-1</f>
        <v>4.4726227852326765</v>
      </c>
      <c r="S9" s="217">
        <f t="shared" si="3"/>
        <v>0.31591427760133017</v>
      </c>
      <c r="T9" s="335">
        <f t="shared" ref="T9:T21" si="4">L9/K9-1</f>
        <v>-0.86095187593369127</v>
      </c>
    </row>
    <row r="10" spans="2:20" s="86" customFormat="1" ht="15" customHeight="1" x14ac:dyDescent="0.25">
      <c r="B10" s="488"/>
      <c r="C10" s="224" t="s">
        <v>110</v>
      </c>
      <c r="D10" s="223">
        <v>51.977946428571428</v>
      </c>
      <c r="E10" s="223">
        <v>34.890625</v>
      </c>
      <c r="F10" s="223">
        <v>27.39</v>
      </c>
      <c r="G10" s="223">
        <v>23.970178571428573</v>
      </c>
      <c r="H10" s="223">
        <v>4.2183035714285717</v>
      </c>
      <c r="I10" s="223">
        <v>0</v>
      </c>
      <c r="J10" s="294">
        <v>11.381071428571428</v>
      </c>
      <c r="K10" s="294">
        <v>6.6736607142857096</v>
      </c>
      <c r="L10" s="223">
        <v>1.5714285714285701E-2</v>
      </c>
      <c r="M10" s="216">
        <f t="shared" si="1"/>
        <v>-0.32874175689208851</v>
      </c>
      <c r="N10" s="216">
        <f t="shared" si="0"/>
        <v>-0.21497536945812801</v>
      </c>
      <c r="O10" s="216">
        <f t="shared" si="0"/>
        <v>-0.12485656913367749</v>
      </c>
      <c r="P10" s="216">
        <f t="shared" si="0"/>
        <v>-0.82401868393018107</v>
      </c>
      <c r="Q10" s="217">
        <f t="shared" si="2"/>
        <v>-1</v>
      </c>
      <c r="R10" s="217">
        <v>0</v>
      </c>
      <c r="S10" s="217">
        <v>0</v>
      </c>
      <c r="T10" s="335">
        <f t="shared" si="4"/>
        <v>-0.99764532744665191</v>
      </c>
    </row>
    <row r="11" spans="2:20" s="94" customFormat="1" ht="15" customHeight="1" x14ac:dyDescent="0.25">
      <c r="B11" s="488"/>
      <c r="C11" s="225" t="s">
        <v>111</v>
      </c>
      <c r="D11" s="223">
        <v>95.609642857142859</v>
      </c>
      <c r="E11" s="223">
        <v>75.533660714285716</v>
      </c>
      <c r="F11" s="223">
        <v>54.658214285714294</v>
      </c>
      <c r="G11" s="223">
        <v>88.282857142857139</v>
      </c>
      <c r="H11" s="223">
        <v>10.990178571428572</v>
      </c>
      <c r="I11" s="223">
        <v>16.546160714285715</v>
      </c>
      <c r="J11" s="294">
        <v>41.892321428571428</v>
      </c>
      <c r="K11" s="294">
        <v>2.0016071428571398</v>
      </c>
      <c r="L11" s="223">
        <v>0.92223214285714294</v>
      </c>
      <c r="M11" s="216">
        <f t="shared" si="1"/>
        <v>-0.20997863335661748</v>
      </c>
      <c r="N11" s="216">
        <f t="shared" si="0"/>
        <v>-0.27637276190723847</v>
      </c>
      <c r="O11" s="216">
        <f t="shared" si="0"/>
        <v>0.61518004743764787</v>
      </c>
      <c r="P11" s="216">
        <f t="shared" si="0"/>
        <v>-0.87551174795300812</v>
      </c>
      <c r="Q11" s="217">
        <f t="shared" si="2"/>
        <v>0.50554066130473641</v>
      </c>
      <c r="R11" s="217">
        <f t="shared" si="3"/>
        <v>1.5318454324212025</v>
      </c>
      <c r="S11" s="217">
        <f t="shared" si="3"/>
        <v>-0.95222019036901584</v>
      </c>
      <c r="T11" s="335">
        <f t="shared" si="4"/>
        <v>-0.53925417075564197</v>
      </c>
    </row>
    <row r="12" spans="2:20" s="94" customFormat="1" ht="15" customHeight="1" x14ac:dyDescent="0.25">
      <c r="B12" s="488"/>
      <c r="C12" s="225" t="s">
        <v>80</v>
      </c>
      <c r="D12" s="223">
        <v>16.051160714285718</v>
      </c>
      <c r="E12" s="223">
        <v>8.0250892857142855</v>
      </c>
      <c r="F12" s="223">
        <v>21.723035714285714</v>
      </c>
      <c r="G12" s="223">
        <v>11.724821428571429</v>
      </c>
      <c r="H12" s="223">
        <v>3.2106250000000003</v>
      </c>
      <c r="I12" s="223">
        <v>0</v>
      </c>
      <c r="J12" s="223">
        <v>0</v>
      </c>
      <c r="K12" s="223">
        <v>0</v>
      </c>
      <c r="L12" s="223">
        <v>0</v>
      </c>
      <c r="M12" s="216">
        <f t="shared" si="1"/>
        <v>-0.50003059413816331</v>
      </c>
      <c r="N12" s="216">
        <f t="shared" si="0"/>
        <v>1.7068902215151147</v>
      </c>
      <c r="O12" s="216">
        <f t="shared" si="0"/>
        <v>-0.46025861289447501</v>
      </c>
      <c r="P12" s="216">
        <f t="shared" si="0"/>
        <v>-0.72616853744345788</v>
      </c>
      <c r="Q12" s="217">
        <f t="shared" si="2"/>
        <v>-1</v>
      </c>
      <c r="R12" s="217">
        <v>0</v>
      </c>
      <c r="S12" s="217">
        <v>0</v>
      </c>
      <c r="T12" s="335">
        <v>0</v>
      </c>
    </row>
    <row r="13" spans="2:20" s="86" customFormat="1" ht="15" customHeight="1" x14ac:dyDescent="0.25">
      <c r="B13" s="488"/>
      <c r="C13" s="224" t="s">
        <v>96</v>
      </c>
      <c r="D13" s="223">
        <v>2922.3022321428575</v>
      </c>
      <c r="E13" s="223">
        <v>2188.8035714285716</v>
      </c>
      <c r="F13" s="223">
        <v>2187.6289285714288</v>
      </c>
      <c r="G13" s="223">
        <v>1820.1002678571431</v>
      </c>
      <c r="H13" s="223">
        <v>558.9080357142858</v>
      </c>
      <c r="I13" s="223">
        <v>1982.8334821428575</v>
      </c>
      <c r="J13" s="223">
        <v>1184.8502678571431</v>
      </c>
      <c r="K13" s="223">
        <v>1305.5241964285699</v>
      </c>
      <c r="L13" s="223">
        <v>3443.8937500000002</v>
      </c>
      <c r="M13" s="216">
        <f t="shared" si="1"/>
        <v>-0.25100027390952928</v>
      </c>
      <c r="N13" s="216">
        <f t="shared" si="0"/>
        <v>-5.3665978641292966E-4</v>
      </c>
      <c r="O13" s="216">
        <f t="shared" si="0"/>
        <v>-0.16800320013791836</v>
      </c>
      <c r="P13" s="216">
        <f t="shared" si="0"/>
        <v>-0.6929245901533192</v>
      </c>
      <c r="Q13" s="217">
        <f t="shared" si="2"/>
        <v>2.5476918481030455</v>
      </c>
      <c r="R13" s="217">
        <f t="shared" si="3"/>
        <v>-0.40244590454632134</v>
      </c>
      <c r="S13" s="217">
        <f t="shared" si="3"/>
        <v>0.10184740793422886</v>
      </c>
      <c r="T13" s="335">
        <f t="shared" si="4"/>
        <v>1.6379394264933707</v>
      </c>
    </row>
    <row r="14" spans="2:20" s="94" customFormat="1" ht="15" customHeight="1" x14ac:dyDescent="0.25">
      <c r="B14" s="488"/>
      <c r="C14" s="225" t="s">
        <v>112</v>
      </c>
      <c r="D14" s="223">
        <v>31.132946428571429</v>
      </c>
      <c r="E14" s="223">
        <v>24.101785714285718</v>
      </c>
      <c r="F14" s="223">
        <v>30.131160714285713</v>
      </c>
      <c r="G14" s="223">
        <v>24.520178571428573</v>
      </c>
      <c r="H14" s="223">
        <v>3.2381250000000001</v>
      </c>
      <c r="I14" s="223">
        <v>0</v>
      </c>
      <c r="J14" s="223">
        <v>0</v>
      </c>
      <c r="K14" s="223">
        <v>0</v>
      </c>
      <c r="L14" s="223">
        <v>0</v>
      </c>
      <c r="M14" s="216">
        <f t="shared" ref="M14:M21" si="5">E14/D14-1</f>
        <v>-0.22584308653269813</v>
      </c>
      <c r="N14" s="216">
        <f t="shared" ref="N14:N21" si="6">F14/E14-1</f>
        <v>0.25016299918500384</v>
      </c>
      <c r="O14" s="216">
        <f t="shared" ref="O14:O21" si="7">G14/F14-1</f>
        <v>-0.18621858600345498</v>
      </c>
      <c r="P14" s="216">
        <f t="shared" ref="P14:P21" si="8">H14/G14-1</f>
        <v>-0.86794039894256192</v>
      </c>
      <c r="Q14" s="217">
        <f t="shared" si="2"/>
        <v>-1</v>
      </c>
      <c r="R14" s="217">
        <v>0</v>
      </c>
      <c r="S14" s="217">
        <v>0</v>
      </c>
      <c r="T14" s="335">
        <v>0</v>
      </c>
    </row>
    <row r="15" spans="2:20" s="94" customFormat="1" ht="15" customHeight="1" x14ac:dyDescent="0.25">
      <c r="B15" s="488"/>
      <c r="C15" s="225" t="s">
        <v>103</v>
      </c>
      <c r="D15" s="223">
        <v>0.23866071428571431</v>
      </c>
      <c r="E15" s="223">
        <v>2.6517857142857145E-2</v>
      </c>
      <c r="F15" s="223">
        <v>0</v>
      </c>
      <c r="G15" s="223">
        <v>0</v>
      </c>
      <c r="H15" s="223">
        <v>0</v>
      </c>
      <c r="I15" s="223">
        <v>0</v>
      </c>
      <c r="J15" s="223">
        <v>0</v>
      </c>
      <c r="K15" s="223">
        <v>0</v>
      </c>
      <c r="L15" s="223">
        <v>0</v>
      </c>
      <c r="M15" s="216">
        <f t="shared" si="5"/>
        <v>-0.88888888888888884</v>
      </c>
      <c r="N15" s="216">
        <f t="shared" si="6"/>
        <v>-1</v>
      </c>
      <c r="O15" s="216">
        <v>0</v>
      </c>
      <c r="P15" s="216">
        <v>0</v>
      </c>
      <c r="Q15" s="217">
        <v>0</v>
      </c>
      <c r="R15" s="217">
        <v>0</v>
      </c>
      <c r="S15" s="217">
        <v>0</v>
      </c>
      <c r="T15" s="335">
        <v>0</v>
      </c>
    </row>
    <row r="16" spans="2:20" s="86" customFormat="1" ht="15" customHeight="1" x14ac:dyDescent="0.25">
      <c r="B16" s="488"/>
      <c r="C16" s="224" t="s">
        <v>79</v>
      </c>
      <c r="D16" s="223">
        <v>65.844821428571436</v>
      </c>
      <c r="E16" s="223">
        <v>93.338928571428582</v>
      </c>
      <c r="F16" s="223">
        <v>83.297499999999999</v>
      </c>
      <c r="G16" s="223">
        <v>48.128928571428574</v>
      </c>
      <c r="H16" s="223">
        <v>6.2817857142857152</v>
      </c>
      <c r="I16" s="223">
        <v>0</v>
      </c>
      <c r="J16" s="294">
        <v>11.797500000000001</v>
      </c>
      <c r="K16" s="294">
        <v>15.320446428571399</v>
      </c>
      <c r="L16" s="223">
        <v>7.5212500000000002</v>
      </c>
      <c r="M16" s="216">
        <f t="shared" si="5"/>
        <v>0.41755914203036903</v>
      </c>
      <c r="N16" s="216">
        <f t="shared" si="6"/>
        <v>-0.10758028536554576</v>
      </c>
      <c r="O16" s="216">
        <f t="shared" si="7"/>
        <v>-0.42220440503702306</v>
      </c>
      <c r="P16" s="216">
        <f t="shared" si="8"/>
        <v>-0.86948004244551469</v>
      </c>
      <c r="Q16" s="217">
        <f t="shared" si="2"/>
        <v>-1</v>
      </c>
      <c r="R16" s="217">
        <v>0</v>
      </c>
      <c r="S16" s="217">
        <v>0</v>
      </c>
      <c r="T16" s="335">
        <f t="shared" si="4"/>
        <v>-0.50907109430091579</v>
      </c>
    </row>
    <row r="17" spans="2:20" s="86" customFormat="1" ht="15" customHeight="1" x14ac:dyDescent="0.25">
      <c r="B17" s="488"/>
      <c r="C17" s="224" t="s">
        <v>104</v>
      </c>
      <c r="D17" s="223">
        <v>139.36116071428572</v>
      </c>
      <c r="E17" s="223">
        <v>45.520357142857144</v>
      </c>
      <c r="F17" s="223">
        <v>35.276607142857145</v>
      </c>
      <c r="G17" s="223">
        <v>36.015178571428571</v>
      </c>
      <c r="H17" s="223">
        <v>5.3674107142857146</v>
      </c>
      <c r="I17" s="223">
        <v>8.0319642857142863</v>
      </c>
      <c r="J17" s="294">
        <v>13.061517857142858</v>
      </c>
      <c r="K17" s="294">
        <v>60.442053571428602</v>
      </c>
      <c r="L17" s="223">
        <v>51.4790178571429</v>
      </c>
      <c r="M17" s="216">
        <f t="shared" si="5"/>
        <v>-0.67336410726241236</v>
      </c>
      <c r="N17" s="216">
        <f t="shared" si="6"/>
        <v>-0.22503667903685165</v>
      </c>
      <c r="O17" s="216">
        <f t="shared" si="7"/>
        <v>2.0936577760454211E-2</v>
      </c>
      <c r="P17" s="216">
        <f t="shared" si="8"/>
        <v>-0.85096809380965366</v>
      </c>
      <c r="Q17" s="217">
        <f t="shared" si="2"/>
        <v>0.4964318389752973</v>
      </c>
      <c r="R17" s="217">
        <f t="shared" si="3"/>
        <v>0.62619222303741751</v>
      </c>
      <c r="S17" s="217">
        <f t="shared" si="3"/>
        <v>3.6274907887811132</v>
      </c>
      <c r="T17" s="335">
        <f t="shared" si="4"/>
        <v>-0.14829138298045175</v>
      </c>
    </row>
    <row r="18" spans="2:20" s="86" customFormat="1" ht="15" customHeight="1" x14ac:dyDescent="0.25">
      <c r="B18" s="488"/>
      <c r="C18" s="224" t="s">
        <v>95</v>
      </c>
      <c r="D18" s="223">
        <v>1981.4142857142861</v>
      </c>
      <c r="E18" s="223">
        <v>1653.8382142857147</v>
      </c>
      <c r="F18" s="223">
        <v>1312.9285714285713</v>
      </c>
      <c r="G18" s="223">
        <v>1373.7458035714287</v>
      </c>
      <c r="H18" s="223">
        <v>493.8430357142858</v>
      </c>
      <c r="I18" s="223">
        <v>1527.9874107142857</v>
      </c>
      <c r="J18" s="294">
        <v>1326.8131249999999</v>
      </c>
      <c r="K18" s="294">
        <v>1520.8226785714301</v>
      </c>
      <c r="L18" s="223">
        <v>3741.39169642857</v>
      </c>
      <c r="M18" s="216">
        <f t="shared" si="5"/>
        <v>-0.16532437148068835</v>
      </c>
      <c r="N18" s="216">
        <f t="shared" si="6"/>
        <v>-0.20613240153262558</v>
      </c>
      <c r="O18" s="216">
        <f t="shared" si="7"/>
        <v>4.6321813285457925E-2</v>
      </c>
      <c r="P18" s="216">
        <f t="shared" si="8"/>
        <v>-0.64051352555152086</v>
      </c>
      <c r="Q18" s="217">
        <f t="shared" si="2"/>
        <v>2.0940750404715778</v>
      </c>
      <c r="R18" s="217">
        <f t="shared" si="3"/>
        <v>-0.13165964870106039</v>
      </c>
      <c r="S18" s="217">
        <f t="shared" si="3"/>
        <v>0.14622221465545882</v>
      </c>
      <c r="T18" s="335">
        <f t="shared" si="4"/>
        <v>1.4601104054701564</v>
      </c>
    </row>
    <row r="19" spans="2:20" s="86" customFormat="1" ht="15" customHeight="1" x14ac:dyDescent="0.25">
      <c r="B19" s="488"/>
      <c r="C19" s="224" t="s">
        <v>113</v>
      </c>
      <c r="D19" s="223">
        <v>0</v>
      </c>
      <c r="E19" s="223">
        <v>0.2966071428571429</v>
      </c>
      <c r="F19" s="223">
        <v>0</v>
      </c>
      <c r="G19" s="223">
        <v>0</v>
      </c>
      <c r="H19" s="223">
        <v>0</v>
      </c>
      <c r="I19" s="223">
        <v>0</v>
      </c>
      <c r="J19" s="294">
        <v>0</v>
      </c>
      <c r="K19" s="294">
        <v>0</v>
      </c>
      <c r="L19" s="223">
        <v>0</v>
      </c>
      <c r="M19" s="216">
        <v>0</v>
      </c>
      <c r="N19" s="216">
        <f t="shared" si="6"/>
        <v>-1</v>
      </c>
      <c r="O19" s="216">
        <v>0</v>
      </c>
      <c r="P19" s="216">
        <v>0</v>
      </c>
      <c r="Q19" s="217">
        <v>0</v>
      </c>
      <c r="R19" s="217">
        <v>0</v>
      </c>
      <c r="S19" s="217">
        <v>0</v>
      </c>
      <c r="T19" s="335">
        <v>0</v>
      </c>
    </row>
    <row r="20" spans="2:20" s="86" customFormat="1" ht="15" customHeight="1" x14ac:dyDescent="0.25">
      <c r="B20" s="488"/>
      <c r="C20" s="224" t="s">
        <v>150</v>
      </c>
      <c r="D20" s="223">
        <v>1665.089642857143</v>
      </c>
      <c r="E20" s="223">
        <v>1677.1876785714287</v>
      </c>
      <c r="F20" s="223">
        <v>1625.0506250000001</v>
      </c>
      <c r="G20" s="223">
        <v>1691.5760714285716</v>
      </c>
      <c r="H20" s="223">
        <v>492.69982142857134</v>
      </c>
      <c r="I20" s="223">
        <v>328.75758928571429</v>
      </c>
      <c r="J20" s="294">
        <v>1619.1283035714287</v>
      </c>
      <c r="K20" s="294">
        <v>2186.2441071428598</v>
      </c>
      <c r="L20" s="223">
        <v>354.99160714285699</v>
      </c>
      <c r="M20" s="216">
        <f t="shared" si="5"/>
        <v>7.2656963342385694E-3</v>
      </c>
      <c r="N20" s="216">
        <f t="shared" si="6"/>
        <v>-3.1085998447017649E-2</v>
      </c>
      <c r="O20" s="216">
        <f t="shared" si="7"/>
        <v>4.0937460904377332E-2</v>
      </c>
      <c r="P20" s="216">
        <f t="shared" si="8"/>
        <v>-0.7087332755821758</v>
      </c>
      <c r="Q20" s="217">
        <f t="shared" si="2"/>
        <v>-0.33274262545399447</v>
      </c>
      <c r="R20" s="217">
        <f t="shared" si="3"/>
        <v>3.924991411116256</v>
      </c>
      <c r="S20" s="217">
        <f t="shared" si="3"/>
        <v>0.35025995303800372</v>
      </c>
      <c r="T20" s="335">
        <f t="shared" si="4"/>
        <v>-0.83762489925848882</v>
      </c>
    </row>
    <row r="21" spans="2:20" s="86" customFormat="1" ht="15" customHeight="1" x14ac:dyDescent="0.25">
      <c r="B21" s="488"/>
      <c r="C21" s="224" t="s">
        <v>105</v>
      </c>
      <c r="D21" s="223">
        <v>20.830267857142857</v>
      </c>
      <c r="E21" s="223">
        <v>17.655982142857145</v>
      </c>
      <c r="F21" s="223">
        <v>38.312410714285718</v>
      </c>
      <c r="G21" s="223">
        <v>8.1684821428571439</v>
      </c>
      <c r="H21" s="223">
        <v>0.93205357142857148</v>
      </c>
      <c r="I21" s="223">
        <v>0</v>
      </c>
      <c r="J21" s="223">
        <v>1.2630357142857145</v>
      </c>
      <c r="K21" s="223">
        <v>2.2736607142857101</v>
      </c>
      <c r="L21" s="223">
        <v>3.6506249999999998</v>
      </c>
      <c r="M21" s="216">
        <f t="shared" si="5"/>
        <v>-0.15238813711160348</v>
      </c>
      <c r="N21" s="216">
        <f t="shared" si="6"/>
        <v>1.1699393669689049</v>
      </c>
      <c r="O21" s="216">
        <f t="shared" si="7"/>
        <v>-0.78679279140711111</v>
      </c>
      <c r="P21" s="216">
        <f t="shared" si="8"/>
        <v>-0.88589635685944457</v>
      </c>
      <c r="Q21" s="217">
        <f t="shared" si="2"/>
        <v>-1</v>
      </c>
      <c r="R21" s="217">
        <v>0</v>
      </c>
      <c r="S21" s="217">
        <v>0</v>
      </c>
      <c r="T21" s="335">
        <f t="shared" si="4"/>
        <v>0.60561555075594242</v>
      </c>
    </row>
    <row r="22" spans="2:20" s="2" customFormat="1" ht="13.5" x14ac:dyDescent="0.25">
      <c r="G22" s="129"/>
    </row>
    <row r="23" spans="2:20" s="2" customFormat="1" ht="12.6" customHeight="1" x14ac:dyDescent="0.25">
      <c r="B23" s="489" t="s">
        <v>201</v>
      </c>
      <c r="C23" s="489"/>
      <c r="D23" s="489"/>
      <c r="E23" s="489"/>
      <c r="F23" s="489"/>
    </row>
    <row r="24" spans="2:20" x14ac:dyDescent="0.25">
      <c r="B24" s="291" t="s">
        <v>205</v>
      </c>
      <c r="C24" s="253"/>
      <c r="D24" s="253"/>
      <c r="E24" s="279"/>
      <c r="F24" s="279"/>
      <c r="G24" s="2"/>
    </row>
    <row r="25" spans="2:20" x14ac:dyDescent="0.25">
      <c r="B25" s="292"/>
      <c r="C25" s="295"/>
      <c r="D25" s="292"/>
      <c r="E25" s="292"/>
      <c r="F25" s="292"/>
    </row>
    <row r="31" spans="2:20" x14ac:dyDescent="0.25">
      <c r="F31" s="5">
        <v>2214214015</v>
      </c>
    </row>
  </sheetData>
  <mergeCells count="5">
    <mergeCell ref="B23:F23"/>
    <mergeCell ref="B5:G5"/>
    <mergeCell ref="B6:G6"/>
    <mergeCell ref="B7:C7"/>
    <mergeCell ref="B8:B21"/>
  </mergeCells>
  <conditionalFormatting sqref="M8:P21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8:Q21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8:R21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8:T2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64"/>
  <sheetViews>
    <sheetView showGridLines="0" zoomScale="80" zoomScaleNormal="80" workbookViewId="0">
      <selection activeCell="T8" sqref="T8"/>
    </sheetView>
  </sheetViews>
  <sheetFormatPr baseColWidth="10" defaultRowHeight="15" x14ac:dyDescent="0.25"/>
  <cols>
    <col min="1" max="1" width="2.7109375" style="90" customWidth="1"/>
    <col min="2" max="2" width="6.140625" style="90" customWidth="1"/>
    <col min="3" max="3" width="24.140625" style="91" customWidth="1"/>
    <col min="4" max="4" width="16.140625" style="90" customWidth="1"/>
    <col min="5" max="7" width="14" style="90" customWidth="1"/>
    <col min="8" max="10" width="11.42578125" style="90"/>
    <col min="11" max="12" width="11.42578125" style="90" customWidth="1"/>
    <col min="13" max="19" width="16.7109375" style="90" customWidth="1"/>
    <col min="20" max="20" width="15.5703125" style="90" customWidth="1"/>
    <col min="21" max="241" width="11.42578125" style="90"/>
    <col min="242" max="242" width="4.7109375" style="90" customWidth="1"/>
    <col min="243" max="243" width="8.5703125" style="90" customWidth="1"/>
    <col min="244" max="244" width="21.85546875" style="90" customWidth="1"/>
    <col min="245" max="245" width="16.140625" style="90" customWidth="1"/>
    <col min="246" max="249" width="10.85546875" style="90" customWidth="1"/>
    <col min="250" max="251" width="12.85546875" style="90" customWidth="1"/>
    <col min="252" max="252" width="10.85546875" style="90" customWidth="1"/>
    <col min="253" max="254" width="12.5703125" style="90" customWidth="1"/>
    <col min="255" max="261" width="10.85546875" style="90" customWidth="1"/>
    <col min="262" max="263" width="12" style="90" customWidth="1"/>
    <col min="264" max="266" width="10.85546875" style="90" customWidth="1"/>
    <col min="267" max="497" width="11.42578125" style="90"/>
    <col min="498" max="498" width="4.7109375" style="90" customWidth="1"/>
    <col min="499" max="499" width="8.5703125" style="90" customWidth="1"/>
    <col min="500" max="500" width="21.85546875" style="90" customWidth="1"/>
    <col min="501" max="501" width="16.140625" style="90" customWidth="1"/>
    <col min="502" max="505" width="10.85546875" style="90" customWidth="1"/>
    <col min="506" max="507" width="12.85546875" style="90" customWidth="1"/>
    <col min="508" max="508" width="10.85546875" style="90" customWidth="1"/>
    <col min="509" max="510" width="12.5703125" style="90" customWidth="1"/>
    <col min="511" max="517" width="10.85546875" style="90" customWidth="1"/>
    <col min="518" max="519" width="12" style="90" customWidth="1"/>
    <col min="520" max="522" width="10.85546875" style="90" customWidth="1"/>
    <col min="523" max="753" width="11.42578125" style="90"/>
    <col min="754" max="754" width="4.7109375" style="90" customWidth="1"/>
    <col min="755" max="755" width="8.5703125" style="90" customWidth="1"/>
    <col min="756" max="756" width="21.85546875" style="90" customWidth="1"/>
    <col min="757" max="757" width="16.140625" style="90" customWidth="1"/>
    <col min="758" max="761" width="10.85546875" style="90" customWidth="1"/>
    <col min="762" max="763" width="12.85546875" style="90" customWidth="1"/>
    <col min="764" max="764" width="10.85546875" style="90" customWidth="1"/>
    <col min="765" max="766" width="12.5703125" style="90" customWidth="1"/>
    <col min="767" max="773" width="10.85546875" style="90" customWidth="1"/>
    <col min="774" max="775" width="12" style="90" customWidth="1"/>
    <col min="776" max="778" width="10.85546875" style="90" customWidth="1"/>
    <col min="779" max="1009" width="11.42578125" style="90"/>
    <col min="1010" max="1010" width="4.7109375" style="90" customWidth="1"/>
    <col min="1011" max="1011" width="8.5703125" style="90" customWidth="1"/>
    <col min="1012" max="1012" width="21.85546875" style="90" customWidth="1"/>
    <col min="1013" max="1013" width="16.140625" style="90" customWidth="1"/>
    <col min="1014" max="1017" width="10.85546875" style="90" customWidth="1"/>
    <col min="1018" max="1019" width="12.85546875" style="90" customWidth="1"/>
    <col min="1020" max="1020" width="10.85546875" style="90" customWidth="1"/>
    <col min="1021" max="1022" width="12.5703125" style="90" customWidth="1"/>
    <col min="1023" max="1029" width="10.85546875" style="90" customWidth="1"/>
    <col min="1030" max="1031" width="12" style="90" customWidth="1"/>
    <col min="1032" max="1034" width="10.85546875" style="90" customWidth="1"/>
    <col min="1035" max="1265" width="11.42578125" style="90"/>
    <col min="1266" max="1266" width="4.7109375" style="90" customWidth="1"/>
    <col min="1267" max="1267" width="8.5703125" style="90" customWidth="1"/>
    <col min="1268" max="1268" width="21.85546875" style="90" customWidth="1"/>
    <col min="1269" max="1269" width="16.140625" style="90" customWidth="1"/>
    <col min="1270" max="1273" width="10.85546875" style="90" customWidth="1"/>
    <col min="1274" max="1275" width="12.85546875" style="90" customWidth="1"/>
    <col min="1276" max="1276" width="10.85546875" style="90" customWidth="1"/>
    <col min="1277" max="1278" width="12.5703125" style="90" customWidth="1"/>
    <col min="1279" max="1285" width="10.85546875" style="90" customWidth="1"/>
    <col min="1286" max="1287" width="12" style="90" customWidth="1"/>
    <col min="1288" max="1290" width="10.85546875" style="90" customWidth="1"/>
    <col min="1291" max="1521" width="11.42578125" style="90"/>
    <col min="1522" max="1522" width="4.7109375" style="90" customWidth="1"/>
    <col min="1523" max="1523" width="8.5703125" style="90" customWidth="1"/>
    <col min="1524" max="1524" width="21.85546875" style="90" customWidth="1"/>
    <col min="1525" max="1525" width="16.140625" style="90" customWidth="1"/>
    <col min="1526" max="1529" width="10.85546875" style="90" customWidth="1"/>
    <col min="1530" max="1531" width="12.85546875" style="90" customWidth="1"/>
    <col min="1532" max="1532" width="10.85546875" style="90" customWidth="1"/>
    <col min="1533" max="1534" width="12.5703125" style="90" customWidth="1"/>
    <col min="1535" max="1541" width="10.85546875" style="90" customWidth="1"/>
    <col min="1542" max="1543" width="12" style="90" customWidth="1"/>
    <col min="1544" max="1546" width="10.85546875" style="90" customWidth="1"/>
    <col min="1547" max="1777" width="11.42578125" style="90"/>
    <col min="1778" max="1778" width="4.7109375" style="90" customWidth="1"/>
    <col min="1779" max="1779" width="8.5703125" style="90" customWidth="1"/>
    <col min="1780" max="1780" width="21.85546875" style="90" customWidth="1"/>
    <col min="1781" max="1781" width="16.140625" style="90" customWidth="1"/>
    <col min="1782" max="1785" width="10.85546875" style="90" customWidth="1"/>
    <col min="1786" max="1787" width="12.85546875" style="90" customWidth="1"/>
    <col min="1788" max="1788" width="10.85546875" style="90" customWidth="1"/>
    <col min="1789" max="1790" width="12.5703125" style="90" customWidth="1"/>
    <col min="1791" max="1797" width="10.85546875" style="90" customWidth="1"/>
    <col min="1798" max="1799" width="12" style="90" customWidth="1"/>
    <col min="1800" max="1802" width="10.85546875" style="90" customWidth="1"/>
    <col min="1803" max="2033" width="11.42578125" style="90"/>
    <col min="2034" max="2034" width="4.7109375" style="90" customWidth="1"/>
    <col min="2035" max="2035" width="8.5703125" style="90" customWidth="1"/>
    <col min="2036" max="2036" width="21.85546875" style="90" customWidth="1"/>
    <col min="2037" max="2037" width="16.140625" style="90" customWidth="1"/>
    <col min="2038" max="2041" width="10.85546875" style="90" customWidth="1"/>
    <col min="2042" max="2043" width="12.85546875" style="90" customWidth="1"/>
    <col min="2044" max="2044" width="10.85546875" style="90" customWidth="1"/>
    <col min="2045" max="2046" width="12.5703125" style="90" customWidth="1"/>
    <col min="2047" max="2053" width="10.85546875" style="90" customWidth="1"/>
    <col min="2054" max="2055" width="12" style="90" customWidth="1"/>
    <col min="2056" max="2058" width="10.85546875" style="90" customWidth="1"/>
    <col min="2059" max="2289" width="11.42578125" style="90"/>
    <col min="2290" max="2290" width="4.7109375" style="90" customWidth="1"/>
    <col min="2291" max="2291" width="8.5703125" style="90" customWidth="1"/>
    <col min="2292" max="2292" width="21.85546875" style="90" customWidth="1"/>
    <col min="2293" max="2293" width="16.140625" style="90" customWidth="1"/>
    <col min="2294" max="2297" width="10.85546875" style="90" customWidth="1"/>
    <col min="2298" max="2299" width="12.85546875" style="90" customWidth="1"/>
    <col min="2300" max="2300" width="10.85546875" style="90" customWidth="1"/>
    <col min="2301" max="2302" width="12.5703125" style="90" customWidth="1"/>
    <col min="2303" max="2309" width="10.85546875" style="90" customWidth="1"/>
    <col min="2310" max="2311" width="12" style="90" customWidth="1"/>
    <col min="2312" max="2314" width="10.85546875" style="90" customWidth="1"/>
    <col min="2315" max="2545" width="11.42578125" style="90"/>
    <col min="2546" max="2546" width="4.7109375" style="90" customWidth="1"/>
    <col min="2547" max="2547" width="8.5703125" style="90" customWidth="1"/>
    <col min="2548" max="2548" width="21.85546875" style="90" customWidth="1"/>
    <col min="2549" max="2549" width="16.140625" style="90" customWidth="1"/>
    <col min="2550" max="2553" width="10.85546875" style="90" customWidth="1"/>
    <col min="2554" max="2555" width="12.85546875" style="90" customWidth="1"/>
    <col min="2556" max="2556" width="10.85546875" style="90" customWidth="1"/>
    <col min="2557" max="2558" width="12.5703125" style="90" customWidth="1"/>
    <col min="2559" max="2565" width="10.85546875" style="90" customWidth="1"/>
    <col min="2566" max="2567" width="12" style="90" customWidth="1"/>
    <col min="2568" max="2570" width="10.85546875" style="90" customWidth="1"/>
    <col min="2571" max="2801" width="11.42578125" style="90"/>
    <col min="2802" max="2802" width="4.7109375" style="90" customWidth="1"/>
    <col min="2803" max="2803" width="8.5703125" style="90" customWidth="1"/>
    <col min="2804" max="2804" width="21.85546875" style="90" customWidth="1"/>
    <col min="2805" max="2805" width="16.140625" style="90" customWidth="1"/>
    <col min="2806" max="2809" width="10.85546875" style="90" customWidth="1"/>
    <col min="2810" max="2811" width="12.85546875" style="90" customWidth="1"/>
    <col min="2812" max="2812" width="10.85546875" style="90" customWidth="1"/>
    <col min="2813" max="2814" width="12.5703125" style="90" customWidth="1"/>
    <col min="2815" max="2821" width="10.85546875" style="90" customWidth="1"/>
    <col min="2822" max="2823" width="12" style="90" customWidth="1"/>
    <col min="2824" max="2826" width="10.85546875" style="90" customWidth="1"/>
    <col min="2827" max="3057" width="11.42578125" style="90"/>
    <col min="3058" max="3058" width="4.7109375" style="90" customWidth="1"/>
    <col min="3059" max="3059" width="8.5703125" style="90" customWidth="1"/>
    <col min="3060" max="3060" width="21.85546875" style="90" customWidth="1"/>
    <col min="3061" max="3061" width="16.140625" style="90" customWidth="1"/>
    <col min="3062" max="3065" width="10.85546875" style="90" customWidth="1"/>
    <col min="3066" max="3067" width="12.85546875" style="90" customWidth="1"/>
    <col min="3068" max="3068" width="10.85546875" style="90" customWidth="1"/>
    <col min="3069" max="3070" width="12.5703125" style="90" customWidth="1"/>
    <col min="3071" max="3077" width="10.85546875" style="90" customWidth="1"/>
    <col min="3078" max="3079" width="12" style="90" customWidth="1"/>
    <col min="3080" max="3082" width="10.85546875" style="90" customWidth="1"/>
    <col min="3083" max="3313" width="11.42578125" style="90"/>
    <col min="3314" max="3314" width="4.7109375" style="90" customWidth="1"/>
    <col min="3315" max="3315" width="8.5703125" style="90" customWidth="1"/>
    <col min="3316" max="3316" width="21.85546875" style="90" customWidth="1"/>
    <col min="3317" max="3317" width="16.140625" style="90" customWidth="1"/>
    <col min="3318" max="3321" width="10.85546875" style="90" customWidth="1"/>
    <col min="3322" max="3323" width="12.85546875" style="90" customWidth="1"/>
    <col min="3324" max="3324" width="10.85546875" style="90" customWidth="1"/>
    <col min="3325" max="3326" width="12.5703125" style="90" customWidth="1"/>
    <col min="3327" max="3333" width="10.85546875" style="90" customWidth="1"/>
    <col min="3334" max="3335" width="12" style="90" customWidth="1"/>
    <col min="3336" max="3338" width="10.85546875" style="90" customWidth="1"/>
    <col min="3339" max="3569" width="11.42578125" style="90"/>
    <col min="3570" max="3570" width="4.7109375" style="90" customWidth="1"/>
    <col min="3571" max="3571" width="8.5703125" style="90" customWidth="1"/>
    <col min="3572" max="3572" width="21.85546875" style="90" customWidth="1"/>
    <col min="3573" max="3573" width="16.140625" style="90" customWidth="1"/>
    <col min="3574" max="3577" width="10.85546875" style="90" customWidth="1"/>
    <col min="3578" max="3579" width="12.85546875" style="90" customWidth="1"/>
    <col min="3580" max="3580" width="10.85546875" style="90" customWidth="1"/>
    <col min="3581" max="3582" width="12.5703125" style="90" customWidth="1"/>
    <col min="3583" max="3589" width="10.85546875" style="90" customWidth="1"/>
    <col min="3590" max="3591" width="12" style="90" customWidth="1"/>
    <col min="3592" max="3594" width="10.85546875" style="90" customWidth="1"/>
    <col min="3595" max="3825" width="11.42578125" style="90"/>
    <col min="3826" max="3826" width="4.7109375" style="90" customWidth="1"/>
    <col min="3827" max="3827" width="8.5703125" style="90" customWidth="1"/>
    <col min="3828" max="3828" width="21.85546875" style="90" customWidth="1"/>
    <col min="3829" max="3829" width="16.140625" style="90" customWidth="1"/>
    <col min="3830" max="3833" width="10.85546875" style="90" customWidth="1"/>
    <col min="3834" max="3835" width="12.85546875" style="90" customWidth="1"/>
    <col min="3836" max="3836" width="10.85546875" style="90" customWidth="1"/>
    <col min="3837" max="3838" width="12.5703125" style="90" customWidth="1"/>
    <col min="3839" max="3845" width="10.85546875" style="90" customWidth="1"/>
    <col min="3846" max="3847" width="12" style="90" customWidth="1"/>
    <col min="3848" max="3850" width="10.85546875" style="90" customWidth="1"/>
    <col min="3851" max="4081" width="11.42578125" style="90"/>
    <col min="4082" max="4082" width="4.7109375" style="90" customWidth="1"/>
    <col min="4083" max="4083" width="8.5703125" style="90" customWidth="1"/>
    <col min="4084" max="4084" width="21.85546875" style="90" customWidth="1"/>
    <col min="4085" max="4085" width="16.140625" style="90" customWidth="1"/>
    <col min="4086" max="4089" width="10.85546875" style="90" customWidth="1"/>
    <col min="4090" max="4091" width="12.85546875" style="90" customWidth="1"/>
    <col min="4092" max="4092" width="10.85546875" style="90" customWidth="1"/>
    <col min="4093" max="4094" width="12.5703125" style="90" customWidth="1"/>
    <col min="4095" max="4101" width="10.85546875" style="90" customWidth="1"/>
    <col min="4102" max="4103" width="12" style="90" customWidth="1"/>
    <col min="4104" max="4106" width="10.85546875" style="90" customWidth="1"/>
    <col min="4107" max="4337" width="11.42578125" style="90"/>
    <col min="4338" max="4338" width="4.7109375" style="90" customWidth="1"/>
    <col min="4339" max="4339" width="8.5703125" style="90" customWidth="1"/>
    <col min="4340" max="4340" width="21.85546875" style="90" customWidth="1"/>
    <col min="4341" max="4341" width="16.140625" style="90" customWidth="1"/>
    <col min="4342" max="4345" width="10.85546875" style="90" customWidth="1"/>
    <col min="4346" max="4347" width="12.85546875" style="90" customWidth="1"/>
    <col min="4348" max="4348" width="10.85546875" style="90" customWidth="1"/>
    <col min="4349" max="4350" width="12.5703125" style="90" customWidth="1"/>
    <col min="4351" max="4357" width="10.85546875" style="90" customWidth="1"/>
    <col min="4358" max="4359" width="12" style="90" customWidth="1"/>
    <col min="4360" max="4362" width="10.85546875" style="90" customWidth="1"/>
    <col min="4363" max="4593" width="11.42578125" style="90"/>
    <col min="4594" max="4594" width="4.7109375" style="90" customWidth="1"/>
    <col min="4595" max="4595" width="8.5703125" style="90" customWidth="1"/>
    <col min="4596" max="4596" width="21.85546875" style="90" customWidth="1"/>
    <col min="4597" max="4597" width="16.140625" style="90" customWidth="1"/>
    <col min="4598" max="4601" width="10.85546875" style="90" customWidth="1"/>
    <col min="4602" max="4603" width="12.85546875" style="90" customWidth="1"/>
    <col min="4604" max="4604" width="10.85546875" style="90" customWidth="1"/>
    <col min="4605" max="4606" width="12.5703125" style="90" customWidth="1"/>
    <col min="4607" max="4613" width="10.85546875" style="90" customWidth="1"/>
    <col min="4614" max="4615" width="12" style="90" customWidth="1"/>
    <col min="4616" max="4618" width="10.85546875" style="90" customWidth="1"/>
    <col min="4619" max="4849" width="11.42578125" style="90"/>
    <col min="4850" max="4850" width="4.7109375" style="90" customWidth="1"/>
    <col min="4851" max="4851" width="8.5703125" style="90" customWidth="1"/>
    <col min="4852" max="4852" width="21.85546875" style="90" customWidth="1"/>
    <col min="4853" max="4853" width="16.140625" style="90" customWidth="1"/>
    <col min="4854" max="4857" width="10.85546875" style="90" customWidth="1"/>
    <col min="4858" max="4859" width="12.85546875" style="90" customWidth="1"/>
    <col min="4860" max="4860" width="10.85546875" style="90" customWidth="1"/>
    <col min="4861" max="4862" width="12.5703125" style="90" customWidth="1"/>
    <col min="4863" max="4869" width="10.85546875" style="90" customWidth="1"/>
    <col min="4870" max="4871" width="12" style="90" customWidth="1"/>
    <col min="4872" max="4874" width="10.85546875" style="90" customWidth="1"/>
    <col min="4875" max="5105" width="11.42578125" style="90"/>
    <col min="5106" max="5106" width="4.7109375" style="90" customWidth="1"/>
    <col min="5107" max="5107" width="8.5703125" style="90" customWidth="1"/>
    <col min="5108" max="5108" width="21.85546875" style="90" customWidth="1"/>
    <col min="5109" max="5109" width="16.140625" style="90" customWidth="1"/>
    <col min="5110" max="5113" width="10.85546875" style="90" customWidth="1"/>
    <col min="5114" max="5115" width="12.85546875" style="90" customWidth="1"/>
    <col min="5116" max="5116" width="10.85546875" style="90" customWidth="1"/>
    <col min="5117" max="5118" width="12.5703125" style="90" customWidth="1"/>
    <col min="5119" max="5125" width="10.85546875" style="90" customWidth="1"/>
    <col min="5126" max="5127" width="12" style="90" customWidth="1"/>
    <col min="5128" max="5130" width="10.85546875" style="90" customWidth="1"/>
    <col min="5131" max="5361" width="11.42578125" style="90"/>
    <col min="5362" max="5362" width="4.7109375" style="90" customWidth="1"/>
    <col min="5363" max="5363" width="8.5703125" style="90" customWidth="1"/>
    <col min="5364" max="5364" width="21.85546875" style="90" customWidth="1"/>
    <col min="5365" max="5365" width="16.140625" style="90" customWidth="1"/>
    <col min="5366" max="5369" width="10.85546875" style="90" customWidth="1"/>
    <col min="5370" max="5371" width="12.85546875" style="90" customWidth="1"/>
    <col min="5372" max="5372" width="10.85546875" style="90" customWidth="1"/>
    <col min="5373" max="5374" width="12.5703125" style="90" customWidth="1"/>
    <col min="5375" max="5381" width="10.85546875" style="90" customWidth="1"/>
    <col min="5382" max="5383" width="12" style="90" customWidth="1"/>
    <col min="5384" max="5386" width="10.85546875" style="90" customWidth="1"/>
    <col min="5387" max="5617" width="11.42578125" style="90"/>
    <col min="5618" max="5618" width="4.7109375" style="90" customWidth="1"/>
    <col min="5619" max="5619" width="8.5703125" style="90" customWidth="1"/>
    <col min="5620" max="5620" width="21.85546875" style="90" customWidth="1"/>
    <col min="5621" max="5621" width="16.140625" style="90" customWidth="1"/>
    <col min="5622" max="5625" width="10.85546875" style="90" customWidth="1"/>
    <col min="5626" max="5627" width="12.85546875" style="90" customWidth="1"/>
    <col min="5628" max="5628" width="10.85546875" style="90" customWidth="1"/>
    <col min="5629" max="5630" width="12.5703125" style="90" customWidth="1"/>
    <col min="5631" max="5637" width="10.85546875" style="90" customWidth="1"/>
    <col min="5638" max="5639" width="12" style="90" customWidth="1"/>
    <col min="5640" max="5642" width="10.85546875" style="90" customWidth="1"/>
    <col min="5643" max="5873" width="11.42578125" style="90"/>
    <col min="5874" max="5874" width="4.7109375" style="90" customWidth="1"/>
    <col min="5875" max="5875" width="8.5703125" style="90" customWidth="1"/>
    <col min="5876" max="5876" width="21.85546875" style="90" customWidth="1"/>
    <col min="5877" max="5877" width="16.140625" style="90" customWidth="1"/>
    <col min="5878" max="5881" width="10.85546875" style="90" customWidth="1"/>
    <col min="5882" max="5883" width="12.85546875" style="90" customWidth="1"/>
    <col min="5884" max="5884" width="10.85546875" style="90" customWidth="1"/>
    <col min="5885" max="5886" width="12.5703125" style="90" customWidth="1"/>
    <col min="5887" max="5893" width="10.85546875" style="90" customWidth="1"/>
    <col min="5894" max="5895" width="12" style="90" customWidth="1"/>
    <col min="5896" max="5898" width="10.85546875" style="90" customWidth="1"/>
    <col min="5899" max="6129" width="11.42578125" style="90"/>
    <col min="6130" max="6130" width="4.7109375" style="90" customWidth="1"/>
    <col min="6131" max="6131" width="8.5703125" style="90" customWidth="1"/>
    <col min="6132" max="6132" width="21.85546875" style="90" customWidth="1"/>
    <col min="6133" max="6133" width="16.140625" style="90" customWidth="1"/>
    <col min="6134" max="6137" width="10.85546875" style="90" customWidth="1"/>
    <col min="6138" max="6139" width="12.85546875" style="90" customWidth="1"/>
    <col min="6140" max="6140" width="10.85546875" style="90" customWidth="1"/>
    <col min="6141" max="6142" width="12.5703125" style="90" customWidth="1"/>
    <col min="6143" max="6149" width="10.85546875" style="90" customWidth="1"/>
    <col min="6150" max="6151" width="12" style="90" customWidth="1"/>
    <col min="6152" max="6154" width="10.85546875" style="90" customWidth="1"/>
    <col min="6155" max="6385" width="11.42578125" style="90"/>
    <col min="6386" max="6386" width="4.7109375" style="90" customWidth="1"/>
    <col min="6387" max="6387" width="8.5703125" style="90" customWidth="1"/>
    <col min="6388" max="6388" width="21.85546875" style="90" customWidth="1"/>
    <col min="6389" max="6389" width="16.140625" style="90" customWidth="1"/>
    <col min="6390" max="6393" width="10.85546875" style="90" customWidth="1"/>
    <col min="6394" max="6395" width="12.85546875" style="90" customWidth="1"/>
    <col min="6396" max="6396" width="10.85546875" style="90" customWidth="1"/>
    <col min="6397" max="6398" width="12.5703125" style="90" customWidth="1"/>
    <col min="6399" max="6405" width="10.85546875" style="90" customWidth="1"/>
    <col min="6406" max="6407" width="12" style="90" customWidth="1"/>
    <col min="6408" max="6410" width="10.85546875" style="90" customWidth="1"/>
    <col min="6411" max="6641" width="11.42578125" style="90"/>
    <col min="6642" max="6642" width="4.7109375" style="90" customWidth="1"/>
    <col min="6643" max="6643" width="8.5703125" style="90" customWidth="1"/>
    <col min="6644" max="6644" width="21.85546875" style="90" customWidth="1"/>
    <col min="6645" max="6645" width="16.140625" style="90" customWidth="1"/>
    <col min="6646" max="6649" width="10.85546875" style="90" customWidth="1"/>
    <col min="6650" max="6651" width="12.85546875" style="90" customWidth="1"/>
    <col min="6652" max="6652" width="10.85546875" style="90" customWidth="1"/>
    <col min="6653" max="6654" width="12.5703125" style="90" customWidth="1"/>
    <col min="6655" max="6661" width="10.85546875" style="90" customWidth="1"/>
    <col min="6662" max="6663" width="12" style="90" customWidth="1"/>
    <col min="6664" max="6666" width="10.85546875" style="90" customWidth="1"/>
    <col min="6667" max="6897" width="11.42578125" style="90"/>
    <col min="6898" max="6898" width="4.7109375" style="90" customWidth="1"/>
    <col min="6899" max="6899" width="8.5703125" style="90" customWidth="1"/>
    <col min="6900" max="6900" width="21.85546875" style="90" customWidth="1"/>
    <col min="6901" max="6901" width="16.140625" style="90" customWidth="1"/>
    <col min="6902" max="6905" width="10.85546875" style="90" customWidth="1"/>
    <col min="6906" max="6907" width="12.85546875" style="90" customWidth="1"/>
    <col min="6908" max="6908" width="10.85546875" style="90" customWidth="1"/>
    <col min="6909" max="6910" width="12.5703125" style="90" customWidth="1"/>
    <col min="6911" max="6917" width="10.85546875" style="90" customWidth="1"/>
    <col min="6918" max="6919" width="12" style="90" customWidth="1"/>
    <col min="6920" max="6922" width="10.85546875" style="90" customWidth="1"/>
    <col min="6923" max="7153" width="11.42578125" style="90"/>
    <col min="7154" max="7154" width="4.7109375" style="90" customWidth="1"/>
    <col min="7155" max="7155" width="8.5703125" style="90" customWidth="1"/>
    <col min="7156" max="7156" width="21.85546875" style="90" customWidth="1"/>
    <col min="7157" max="7157" width="16.140625" style="90" customWidth="1"/>
    <col min="7158" max="7161" width="10.85546875" style="90" customWidth="1"/>
    <col min="7162" max="7163" width="12.85546875" style="90" customWidth="1"/>
    <col min="7164" max="7164" width="10.85546875" style="90" customWidth="1"/>
    <col min="7165" max="7166" width="12.5703125" style="90" customWidth="1"/>
    <col min="7167" max="7173" width="10.85546875" style="90" customWidth="1"/>
    <col min="7174" max="7175" width="12" style="90" customWidth="1"/>
    <col min="7176" max="7178" width="10.85546875" style="90" customWidth="1"/>
    <col min="7179" max="7409" width="11.42578125" style="90"/>
    <col min="7410" max="7410" width="4.7109375" style="90" customWidth="1"/>
    <col min="7411" max="7411" width="8.5703125" style="90" customWidth="1"/>
    <col min="7412" max="7412" width="21.85546875" style="90" customWidth="1"/>
    <col min="7413" max="7413" width="16.140625" style="90" customWidth="1"/>
    <col min="7414" max="7417" width="10.85546875" style="90" customWidth="1"/>
    <col min="7418" max="7419" width="12.85546875" style="90" customWidth="1"/>
    <col min="7420" max="7420" width="10.85546875" style="90" customWidth="1"/>
    <col min="7421" max="7422" width="12.5703125" style="90" customWidth="1"/>
    <col min="7423" max="7429" width="10.85546875" style="90" customWidth="1"/>
    <col min="7430" max="7431" width="12" style="90" customWidth="1"/>
    <col min="7432" max="7434" width="10.85546875" style="90" customWidth="1"/>
    <col min="7435" max="7665" width="11.42578125" style="90"/>
    <col min="7666" max="7666" width="4.7109375" style="90" customWidth="1"/>
    <col min="7667" max="7667" width="8.5703125" style="90" customWidth="1"/>
    <col min="7668" max="7668" width="21.85546875" style="90" customWidth="1"/>
    <col min="7669" max="7669" width="16.140625" style="90" customWidth="1"/>
    <col min="7670" max="7673" width="10.85546875" style="90" customWidth="1"/>
    <col min="7674" max="7675" width="12.85546875" style="90" customWidth="1"/>
    <col min="7676" max="7676" width="10.85546875" style="90" customWidth="1"/>
    <col min="7677" max="7678" width="12.5703125" style="90" customWidth="1"/>
    <col min="7679" max="7685" width="10.85546875" style="90" customWidth="1"/>
    <col min="7686" max="7687" width="12" style="90" customWidth="1"/>
    <col min="7688" max="7690" width="10.85546875" style="90" customWidth="1"/>
    <col min="7691" max="7921" width="11.42578125" style="90"/>
    <col min="7922" max="7922" width="4.7109375" style="90" customWidth="1"/>
    <col min="7923" max="7923" width="8.5703125" style="90" customWidth="1"/>
    <col min="7924" max="7924" width="21.85546875" style="90" customWidth="1"/>
    <col min="7925" max="7925" width="16.140625" style="90" customWidth="1"/>
    <col min="7926" max="7929" width="10.85546875" style="90" customWidth="1"/>
    <col min="7930" max="7931" width="12.85546875" style="90" customWidth="1"/>
    <col min="7932" max="7932" width="10.85546875" style="90" customWidth="1"/>
    <col min="7933" max="7934" width="12.5703125" style="90" customWidth="1"/>
    <col min="7935" max="7941" width="10.85546875" style="90" customWidth="1"/>
    <col min="7942" max="7943" width="12" style="90" customWidth="1"/>
    <col min="7944" max="7946" width="10.85546875" style="90" customWidth="1"/>
    <col min="7947" max="8177" width="11.42578125" style="90"/>
    <col min="8178" max="8178" width="4.7109375" style="90" customWidth="1"/>
    <col min="8179" max="8179" width="8.5703125" style="90" customWidth="1"/>
    <col min="8180" max="8180" width="21.85546875" style="90" customWidth="1"/>
    <col min="8181" max="8181" width="16.140625" style="90" customWidth="1"/>
    <col min="8182" max="8185" width="10.85546875" style="90" customWidth="1"/>
    <col min="8186" max="8187" width="12.85546875" style="90" customWidth="1"/>
    <col min="8188" max="8188" width="10.85546875" style="90" customWidth="1"/>
    <col min="8189" max="8190" width="12.5703125" style="90" customWidth="1"/>
    <col min="8191" max="8197" width="10.85546875" style="90" customWidth="1"/>
    <col min="8198" max="8199" width="12" style="90" customWidth="1"/>
    <col min="8200" max="8202" width="10.85546875" style="90" customWidth="1"/>
    <col min="8203" max="8433" width="11.42578125" style="90"/>
    <col min="8434" max="8434" width="4.7109375" style="90" customWidth="1"/>
    <col min="8435" max="8435" width="8.5703125" style="90" customWidth="1"/>
    <col min="8436" max="8436" width="21.85546875" style="90" customWidth="1"/>
    <col min="8437" max="8437" width="16.140625" style="90" customWidth="1"/>
    <col min="8438" max="8441" width="10.85546875" style="90" customWidth="1"/>
    <col min="8442" max="8443" width="12.85546875" style="90" customWidth="1"/>
    <col min="8444" max="8444" width="10.85546875" style="90" customWidth="1"/>
    <col min="8445" max="8446" width="12.5703125" style="90" customWidth="1"/>
    <col min="8447" max="8453" width="10.85546875" style="90" customWidth="1"/>
    <col min="8454" max="8455" width="12" style="90" customWidth="1"/>
    <col min="8456" max="8458" width="10.85546875" style="90" customWidth="1"/>
    <col min="8459" max="8689" width="11.42578125" style="90"/>
    <col min="8690" max="8690" width="4.7109375" style="90" customWidth="1"/>
    <col min="8691" max="8691" width="8.5703125" style="90" customWidth="1"/>
    <col min="8692" max="8692" width="21.85546875" style="90" customWidth="1"/>
    <col min="8693" max="8693" width="16.140625" style="90" customWidth="1"/>
    <col min="8694" max="8697" width="10.85546875" style="90" customWidth="1"/>
    <col min="8698" max="8699" width="12.85546875" style="90" customWidth="1"/>
    <col min="8700" max="8700" width="10.85546875" style="90" customWidth="1"/>
    <col min="8701" max="8702" width="12.5703125" style="90" customWidth="1"/>
    <col min="8703" max="8709" width="10.85546875" style="90" customWidth="1"/>
    <col min="8710" max="8711" width="12" style="90" customWidth="1"/>
    <col min="8712" max="8714" width="10.85546875" style="90" customWidth="1"/>
    <col min="8715" max="8945" width="11.42578125" style="90"/>
    <col min="8946" max="8946" width="4.7109375" style="90" customWidth="1"/>
    <col min="8947" max="8947" width="8.5703125" style="90" customWidth="1"/>
    <col min="8948" max="8948" width="21.85546875" style="90" customWidth="1"/>
    <col min="8949" max="8949" width="16.140625" style="90" customWidth="1"/>
    <col min="8950" max="8953" width="10.85546875" style="90" customWidth="1"/>
    <col min="8954" max="8955" width="12.85546875" style="90" customWidth="1"/>
    <col min="8956" max="8956" width="10.85546875" style="90" customWidth="1"/>
    <col min="8957" max="8958" width="12.5703125" style="90" customWidth="1"/>
    <col min="8959" max="8965" width="10.85546875" style="90" customWidth="1"/>
    <col min="8966" max="8967" width="12" style="90" customWidth="1"/>
    <col min="8968" max="8970" width="10.85546875" style="90" customWidth="1"/>
    <col min="8971" max="9201" width="11.42578125" style="90"/>
    <col min="9202" max="9202" width="4.7109375" style="90" customWidth="1"/>
    <col min="9203" max="9203" width="8.5703125" style="90" customWidth="1"/>
    <col min="9204" max="9204" width="21.85546875" style="90" customWidth="1"/>
    <col min="9205" max="9205" width="16.140625" style="90" customWidth="1"/>
    <col min="9206" max="9209" width="10.85546875" style="90" customWidth="1"/>
    <col min="9210" max="9211" width="12.85546875" style="90" customWidth="1"/>
    <col min="9212" max="9212" width="10.85546875" style="90" customWidth="1"/>
    <col min="9213" max="9214" width="12.5703125" style="90" customWidth="1"/>
    <col min="9215" max="9221" width="10.85546875" style="90" customWidth="1"/>
    <col min="9222" max="9223" width="12" style="90" customWidth="1"/>
    <col min="9224" max="9226" width="10.85546875" style="90" customWidth="1"/>
    <col min="9227" max="9457" width="11.42578125" style="90"/>
    <col min="9458" max="9458" width="4.7109375" style="90" customWidth="1"/>
    <col min="9459" max="9459" width="8.5703125" style="90" customWidth="1"/>
    <col min="9460" max="9460" width="21.85546875" style="90" customWidth="1"/>
    <col min="9461" max="9461" width="16.140625" style="90" customWidth="1"/>
    <col min="9462" max="9465" width="10.85546875" style="90" customWidth="1"/>
    <col min="9466" max="9467" width="12.85546875" style="90" customWidth="1"/>
    <col min="9468" max="9468" width="10.85546875" style="90" customWidth="1"/>
    <col min="9469" max="9470" width="12.5703125" style="90" customWidth="1"/>
    <col min="9471" max="9477" width="10.85546875" style="90" customWidth="1"/>
    <col min="9478" max="9479" width="12" style="90" customWidth="1"/>
    <col min="9480" max="9482" width="10.85546875" style="90" customWidth="1"/>
    <col min="9483" max="9713" width="11.42578125" style="90"/>
    <col min="9714" max="9714" width="4.7109375" style="90" customWidth="1"/>
    <col min="9715" max="9715" width="8.5703125" style="90" customWidth="1"/>
    <col min="9716" max="9716" width="21.85546875" style="90" customWidth="1"/>
    <col min="9717" max="9717" width="16.140625" style="90" customWidth="1"/>
    <col min="9718" max="9721" width="10.85546875" style="90" customWidth="1"/>
    <col min="9722" max="9723" width="12.85546875" style="90" customWidth="1"/>
    <col min="9724" max="9724" width="10.85546875" style="90" customWidth="1"/>
    <col min="9725" max="9726" width="12.5703125" style="90" customWidth="1"/>
    <col min="9727" max="9733" width="10.85546875" style="90" customWidth="1"/>
    <col min="9734" max="9735" width="12" style="90" customWidth="1"/>
    <col min="9736" max="9738" width="10.85546875" style="90" customWidth="1"/>
    <col min="9739" max="9969" width="11.42578125" style="90"/>
    <col min="9970" max="9970" width="4.7109375" style="90" customWidth="1"/>
    <col min="9971" max="9971" width="8.5703125" style="90" customWidth="1"/>
    <col min="9972" max="9972" width="21.85546875" style="90" customWidth="1"/>
    <col min="9973" max="9973" width="16.140625" style="90" customWidth="1"/>
    <col min="9974" max="9977" width="10.85546875" style="90" customWidth="1"/>
    <col min="9978" max="9979" width="12.85546875" style="90" customWidth="1"/>
    <col min="9980" max="9980" width="10.85546875" style="90" customWidth="1"/>
    <col min="9981" max="9982" width="12.5703125" style="90" customWidth="1"/>
    <col min="9983" max="9989" width="10.85546875" style="90" customWidth="1"/>
    <col min="9990" max="9991" width="12" style="90" customWidth="1"/>
    <col min="9992" max="9994" width="10.85546875" style="90" customWidth="1"/>
    <col min="9995" max="10225" width="11.42578125" style="90"/>
    <col min="10226" max="10226" width="4.7109375" style="90" customWidth="1"/>
    <col min="10227" max="10227" width="8.5703125" style="90" customWidth="1"/>
    <col min="10228" max="10228" width="21.85546875" style="90" customWidth="1"/>
    <col min="10229" max="10229" width="16.140625" style="90" customWidth="1"/>
    <col min="10230" max="10233" width="10.85546875" style="90" customWidth="1"/>
    <col min="10234" max="10235" width="12.85546875" style="90" customWidth="1"/>
    <col min="10236" max="10236" width="10.85546875" style="90" customWidth="1"/>
    <col min="10237" max="10238" width="12.5703125" style="90" customWidth="1"/>
    <col min="10239" max="10245" width="10.85546875" style="90" customWidth="1"/>
    <col min="10246" max="10247" width="12" style="90" customWidth="1"/>
    <col min="10248" max="10250" width="10.85546875" style="90" customWidth="1"/>
    <col min="10251" max="10481" width="11.42578125" style="90"/>
    <col min="10482" max="10482" width="4.7109375" style="90" customWidth="1"/>
    <col min="10483" max="10483" width="8.5703125" style="90" customWidth="1"/>
    <col min="10484" max="10484" width="21.85546875" style="90" customWidth="1"/>
    <col min="10485" max="10485" width="16.140625" style="90" customWidth="1"/>
    <col min="10486" max="10489" width="10.85546875" style="90" customWidth="1"/>
    <col min="10490" max="10491" width="12.85546875" style="90" customWidth="1"/>
    <col min="10492" max="10492" width="10.85546875" style="90" customWidth="1"/>
    <col min="10493" max="10494" width="12.5703125" style="90" customWidth="1"/>
    <col min="10495" max="10501" width="10.85546875" style="90" customWidth="1"/>
    <col min="10502" max="10503" width="12" style="90" customWidth="1"/>
    <col min="10504" max="10506" width="10.85546875" style="90" customWidth="1"/>
    <col min="10507" max="10737" width="11.42578125" style="90"/>
    <col min="10738" max="10738" width="4.7109375" style="90" customWidth="1"/>
    <col min="10739" max="10739" width="8.5703125" style="90" customWidth="1"/>
    <col min="10740" max="10740" width="21.85546875" style="90" customWidth="1"/>
    <col min="10741" max="10741" width="16.140625" style="90" customWidth="1"/>
    <col min="10742" max="10745" width="10.85546875" style="90" customWidth="1"/>
    <col min="10746" max="10747" width="12.85546875" style="90" customWidth="1"/>
    <col min="10748" max="10748" width="10.85546875" style="90" customWidth="1"/>
    <col min="10749" max="10750" width="12.5703125" style="90" customWidth="1"/>
    <col min="10751" max="10757" width="10.85546875" style="90" customWidth="1"/>
    <col min="10758" max="10759" width="12" style="90" customWidth="1"/>
    <col min="10760" max="10762" width="10.85546875" style="90" customWidth="1"/>
    <col min="10763" max="10993" width="11.42578125" style="90"/>
    <col min="10994" max="10994" width="4.7109375" style="90" customWidth="1"/>
    <col min="10995" max="10995" width="8.5703125" style="90" customWidth="1"/>
    <col min="10996" max="10996" width="21.85546875" style="90" customWidth="1"/>
    <col min="10997" max="10997" width="16.140625" style="90" customWidth="1"/>
    <col min="10998" max="11001" width="10.85546875" style="90" customWidth="1"/>
    <col min="11002" max="11003" width="12.85546875" style="90" customWidth="1"/>
    <col min="11004" max="11004" width="10.85546875" style="90" customWidth="1"/>
    <col min="11005" max="11006" width="12.5703125" style="90" customWidth="1"/>
    <col min="11007" max="11013" width="10.85546875" style="90" customWidth="1"/>
    <col min="11014" max="11015" width="12" style="90" customWidth="1"/>
    <col min="11016" max="11018" width="10.85546875" style="90" customWidth="1"/>
    <col min="11019" max="11249" width="11.42578125" style="90"/>
    <col min="11250" max="11250" width="4.7109375" style="90" customWidth="1"/>
    <col min="11251" max="11251" width="8.5703125" style="90" customWidth="1"/>
    <col min="11252" max="11252" width="21.85546875" style="90" customWidth="1"/>
    <col min="11253" max="11253" width="16.140625" style="90" customWidth="1"/>
    <col min="11254" max="11257" width="10.85546875" style="90" customWidth="1"/>
    <col min="11258" max="11259" width="12.85546875" style="90" customWidth="1"/>
    <col min="11260" max="11260" width="10.85546875" style="90" customWidth="1"/>
    <col min="11261" max="11262" width="12.5703125" style="90" customWidth="1"/>
    <col min="11263" max="11269" width="10.85546875" style="90" customWidth="1"/>
    <col min="11270" max="11271" width="12" style="90" customWidth="1"/>
    <col min="11272" max="11274" width="10.85546875" style="90" customWidth="1"/>
    <col min="11275" max="11505" width="11.42578125" style="90"/>
    <col min="11506" max="11506" width="4.7109375" style="90" customWidth="1"/>
    <col min="11507" max="11507" width="8.5703125" style="90" customWidth="1"/>
    <col min="11508" max="11508" width="21.85546875" style="90" customWidth="1"/>
    <col min="11509" max="11509" width="16.140625" style="90" customWidth="1"/>
    <col min="11510" max="11513" width="10.85546875" style="90" customWidth="1"/>
    <col min="11514" max="11515" width="12.85546875" style="90" customWidth="1"/>
    <col min="11516" max="11516" width="10.85546875" style="90" customWidth="1"/>
    <col min="11517" max="11518" width="12.5703125" style="90" customWidth="1"/>
    <col min="11519" max="11525" width="10.85546875" style="90" customWidth="1"/>
    <col min="11526" max="11527" width="12" style="90" customWidth="1"/>
    <col min="11528" max="11530" width="10.85546875" style="90" customWidth="1"/>
    <col min="11531" max="11761" width="11.42578125" style="90"/>
    <col min="11762" max="11762" width="4.7109375" style="90" customWidth="1"/>
    <col min="11763" max="11763" width="8.5703125" style="90" customWidth="1"/>
    <col min="11764" max="11764" width="21.85546875" style="90" customWidth="1"/>
    <col min="11765" max="11765" width="16.140625" style="90" customWidth="1"/>
    <col min="11766" max="11769" width="10.85546875" style="90" customWidth="1"/>
    <col min="11770" max="11771" width="12.85546875" style="90" customWidth="1"/>
    <col min="11772" max="11772" width="10.85546875" style="90" customWidth="1"/>
    <col min="11773" max="11774" width="12.5703125" style="90" customWidth="1"/>
    <col min="11775" max="11781" width="10.85546875" style="90" customWidth="1"/>
    <col min="11782" max="11783" width="12" style="90" customWidth="1"/>
    <col min="11784" max="11786" width="10.85546875" style="90" customWidth="1"/>
    <col min="11787" max="12017" width="11.42578125" style="90"/>
    <col min="12018" max="12018" width="4.7109375" style="90" customWidth="1"/>
    <col min="12019" max="12019" width="8.5703125" style="90" customWidth="1"/>
    <col min="12020" max="12020" width="21.85546875" style="90" customWidth="1"/>
    <col min="12021" max="12021" width="16.140625" style="90" customWidth="1"/>
    <col min="12022" max="12025" width="10.85546875" style="90" customWidth="1"/>
    <col min="12026" max="12027" width="12.85546875" style="90" customWidth="1"/>
    <col min="12028" max="12028" width="10.85546875" style="90" customWidth="1"/>
    <col min="12029" max="12030" width="12.5703125" style="90" customWidth="1"/>
    <col min="12031" max="12037" width="10.85546875" style="90" customWidth="1"/>
    <col min="12038" max="12039" width="12" style="90" customWidth="1"/>
    <col min="12040" max="12042" width="10.85546875" style="90" customWidth="1"/>
    <col min="12043" max="12273" width="11.42578125" style="90"/>
    <col min="12274" max="12274" width="4.7109375" style="90" customWidth="1"/>
    <col min="12275" max="12275" width="8.5703125" style="90" customWidth="1"/>
    <col min="12276" max="12276" width="21.85546875" style="90" customWidth="1"/>
    <col min="12277" max="12277" width="16.140625" style="90" customWidth="1"/>
    <col min="12278" max="12281" width="10.85546875" style="90" customWidth="1"/>
    <col min="12282" max="12283" width="12.85546875" style="90" customWidth="1"/>
    <col min="12284" max="12284" width="10.85546875" style="90" customWidth="1"/>
    <col min="12285" max="12286" width="12.5703125" style="90" customWidth="1"/>
    <col min="12287" max="12293" width="10.85546875" style="90" customWidth="1"/>
    <col min="12294" max="12295" width="12" style="90" customWidth="1"/>
    <col min="12296" max="12298" width="10.85546875" style="90" customWidth="1"/>
    <col min="12299" max="12529" width="11.42578125" style="90"/>
    <col min="12530" max="12530" width="4.7109375" style="90" customWidth="1"/>
    <col min="12531" max="12531" width="8.5703125" style="90" customWidth="1"/>
    <col min="12532" max="12532" width="21.85546875" style="90" customWidth="1"/>
    <col min="12533" max="12533" width="16.140625" style="90" customWidth="1"/>
    <col min="12534" max="12537" width="10.85546875" style="90" customWidth="1"/>
    <col min="12538" max="12539" width="12.85546875" style="90" customWidth="1"/>
    <col min="12540" max="12540" width="10.85546875" style="90" customWidth="1"/>
    <col min="12541" max="12542" width="12.5703125" style="90" customWidth="1"/>
    <col min="12543" max="12549" width="10.85546875" style="90" customWidth="1"/>
    <col min="12550" max="12551" width="12" style="90" customWidth="1"/>
    <col min="12552" max="12554" width="10.85546875" style="90" customWidth="1"/>
    <col min="12555" max="12785" width="11.42578125" style="90"/>
    <col min="12786" max="12786" width="4.7109375" style="90" customWidth="1"/>
    <col min="12787" max="12787" width="8.5703125" style="90" customWidth="1"/>
    <col min="12788" max="12788" width="21.85546875" style="90" customWidth="1"/>
    <col min="12789" max="12789" width="16.140625" style="90" customWidth="1"/>
    <col min="12790" max="12793" width="10.85546875" style="90" customWidth="1"/>
    <col min="12794" max="12795" width="12.85546875" style="90" customWidth="1"/>
    <col min="12796" max="12796" width="10.85546875" style="90" customWidth="1"/>
    <col min="12797" max="12798" width="12.5703125" style="90" customWidth="1"/>
    <col min="12799" max="12805" width="10.85546875" style="90" customWidth="1"/>
    <col min="12806" max="12807" width="12" style="90" customWidth="1"/>
    <col min="12808" max="12810" width="10.85546875" style="90" customWidth="1"/>
    <col min="12811" max="13041" width="11.42578125" style="90"/>
    <col min="13042" max="13042" width="4.7109375" style="90" customWidth="1"/>
    <col min="13043" max="13043" width="8.5703125" style="90" customWidth="1"/>
    <col min="13044" max="13044" width="21.85546875" style="90" customWidth="1"/>
    <col min="13045" max="13045" width="16.140625" style="90" customWidth="1"/>
    <col min="13046" max="13049" width="10.85546875" style="90" customWidth="1"/>
    <col min="13050" max="13051" width="12.85546875" style="90" customWidth="1"/>
    <col min="13052" max="13052" width="10.85546875" style="90" customWidth="1"/>
    <col min="13053" max="13054" width="12.5703125" style="90" customWidth="1"/>
    <col min="13055" max="13061" width="10.85546875" style="90" customWidth="1"/>
    <col min="13062" max="13063" width="12" style="90" customWidth="1"/>
    <col min="13064" max="13066" width="10.85546875" style="90" customWidth="1"/>
    <col min="13067" max="13297" width="11.42578125" style="90"/>
    <col min="13298" max="13298" width="4.7109375" style="90" customWidth="1"/>
    <col min="13299" max="13299" width="8.5703125" style="90" customWidth="1"/>
    <col min="13300" max="13300" width="21.85546875" style="90" customWidth="1"/>
    <col min="13301" max="13301" width="16.140625" style="90" customWidth="1"/>
    <col min="13302" max="13305" width="10.85546875" style="90" customWidth="1"/>
    <col min="13306" max="13307" width="12.85546875" style="90" customWidth="1"/>
    <col min="13308" max="13308" width="10.85546875" style="90" customWidth="1"/>
    <col min="13309" max="13310" width="12.5703125" style="90" customWidth="1"/>
    <col min="13311" max="13317" width="10.85546875" style="90" customWidth="1"/>
    <col min="13318" max="13319" width="12" style="90" customWidth="1"/>
    <col min="13320" max="13322" width="10.85546875" style="90" customWidth="1"/>
    <col min="13323" max="13553" width="11.42578125" style="90"/>
    <col min="13554" max="13554" width="4.7109375" style="90" customWidth="1"/>
    <col min="13555" max="13555" width="8.5703125" style="90" customWidth="1"/>
    <col min="13556" max="13556" width="21.85546875" style="90" customWidth="1"/>
    <col min="13557" max="13557" width="16.140625" style="90" customWidth="1"/>
    <col min="13558" max="13561" width="10.85546875" style="90" customWidth="1"/>
    <col min="13562" max="13563" width="12.85546875" style="90" customWidth="1"/>
    <col min="13564" max="13564" width="10.85546875" style="90" customWidth="1"/>
    <col min="13565" max="13566" width="12.5703125" style="90" customWidth="1"/>
    <col min="13567" max="13573" width="10.85546875" style="90" customWidth="1"/>
    <col min="13574" max="13575" width="12" style="90" customWidth="1"/>
    <col min="13576" max="13578" width="10.85546875" style="90" customWidth="1"/>
    <col min="13579" max="13809" width="11.42578125" style="90"/>
    <col min="13810" max="13810" width="4.7109375" style="90" customWidth="1"/>
    <col min="13811" max="13811" width="8.5703125" style="90" customWidth="1"/>
    <col min="13812" max="13812" width="21.85546875" style="90" customWidth="1"/>
    <col min="13813" max="13813" width="16.140625" style="90" customWidth="1"/>
    <col min="13814" max="13817" width="10.85546875" style="90" customWidth="1"/>
    <col min="13818" max="13819" width="12.85546875" style="90" customWidth="1"/>
    <col min="13820" max="13820" width="10.85546875" style="90" customWidth="1"/>
    <col min="13821" max="13822" width="12.5703125" style="90" customWidth="1"/>
    <col min="13823" max="13829" width="10.85546875" style="90" customWidth="1"/>
    <col min="13830" max="13831" width="12" style="90" customWidth="1"/>
    <col min="13832" max="13834" width="10.85546875" style="90" customWidth="1"/>
    <col min="13835" max="14065" width="11.42578125" style="90"/>
    <col min="14066" max="14066" width="4.7109375" style="90" customWidth="1"/>
    <col min="14067" max="14067" width="8.5703125" style="90" customWidth="1"/>
    <col min="14068" max="14068" width="21.85546875" style="90" customWidth="1"/>
    <col min="14069" max="14069" width="16.140625" style="90" customWidth="1"/>
    <col min="14070" max="14073" width="10.85546875" style="90" customWidth="1"/>
    <col min="14074" max="14075" width="12.85546875" style="90" customWidth="1"/>
    <col min="14076" max="14076" width="10.85546875" style="90" customWidth="1"/>
    <col min="14077" max="14078" width="12.5703125" style="90" customWidth="1"/>
    <col min="14079" max="14085" width="10.85546875" style="90" customWidth="1"/>
    <col min="14086" max="14087" width="12" style="90" customWidth="1"/>
    <col min="14088" max="14090" width="10.85546875" style="90" customWidth="1"/>
    <col min="14091" max="14321" width="11.42578125" style="90"/>
    <col min="14322" max="14322" width="4.7109375" style="90" customWidth="1"/>
    <col min="14323" max="14323" width="8.5703125" style="90" customWidth="1"/>
    <col min="14324" max="14324" width="21.85546875" style="90" customWidth="1"/>
    <col min="14325" max="14325" width="16.140625" style="90" customWidth="1"/>
    <col min="14326" max="14329" width="10.85546875" style="90" customWidth="1"/>
    <col min="14330" max="14331" width="12.85546875" style="90" customWidth="1"/>
    <col min="14332" max="14332" width="10.85546875" style="90" customWidth="1"/>
    <col min="14333" max="14334" width="12.5703125" style="90" customWidth="1"/>
    <col min="14335" max="14341" width="10.85546875" style="90" customWidth="1"/>
    <col min="14342" max="14343" width="12" style="90" customWidth="1"/>
    <col min="14344" max="14346" width="10.85546875" style="90" customWidth="1"/>
    <col min="14347" max="14577" width="11.42578125" style="90"/>
    <col min="14578" max="14578" width="4.7109375" style="90" customWidth="1"/>
    <col min="14579" max="14579" width="8.5703125" style="90" customWidth="1"/>
    <col min="14580" max="14580" width="21.85546875" style="90" customWidth="1"/>
    <col min="14581" max="14581" width="16.140625" style="90" customWidth="1"/>
    <col min="14582" max="14585" width="10.85546875" style="90" customWidth="1"/>
    <col min="14586" max="14587" width="12.85546875" style="90" customWidth="1"/>
    <col min="14588" max="14588" width="10.85546875" style="90" customWidth="1"/>
    <col min="14589" max="14590" width="12.5703125" style="90" customWidth="1"/>
    <col min="14591" max="14597" width="10.85546875" style="90" customWidth="1"/>
    <col min="14598" max="14599" width="12" style="90" customWidth="1"/>
    <col min="14600" max="14602" width="10.85546875" style="90" customWidth="1"/>
    <col min="14603" max="14833" width="11.42578125" style="90"/>
    <col min="14834" max="14834" width="4.7109375" style="90" customWidth="1"/>
    <col min="14835" max="14835" width="8.5703125" style="90" customWidth="1"/>
    <col min="14836" max="14836" width="21.85546875" style="90" customWidth="1"/>
    <col min="14837" max="14837" width="16.140625" style="90" customWidth="1"/>
    <col min="14838" max="14841" width="10.85546875" style="90" customWidth="1"/>
    <col min="14842" max="14843" width="12.85546875" style="90" customWidth="1"/>
    <col min="14844" max="14844" width="10.85546875" style="90" customWidth="1"/>
    <col min="14845" max="14846" width="12.5703125" style="90" customWidth="1"/>
    <col min="14847" max="14853" width="10.85546875" style="90" customWidth="1"/>
    <col min="14854" max="14855" width="12" style="90" customWidth="1"/>
    <col min="14856" max="14858" width="10.85546875" style="90" customWidth="1"/>
    <col min="14859" max="15089" width="11.42578125" style="90"/>
    <col min="15090" max="15090" width="4.7109375" style="90" customWidth="1"/>
    <col min="15091" max="15091" width="8.5703125" style="90" customWidth="1"/>
    <col min="15092" max="15092" width="21.85546875" style="90" customWidth="1"/>
    <col min="15093" max="15093" width="16.140625" style="90" customWidth="1"/>
    <col min="15094" max="15097" width="10.85546875" style="90" customWidth="1"/>
    <col min="15098" max="15099" width="12.85546875" style="90" customWidth="1"/>
    <col min="15100" max="15100" width="10.85546875" style="90" customWidth="1"/>
    <col min="15101" max="15102" width="12.5703125" style="90" customWidth="1"/>
    <col min="15103" max="15109" width="10.85546875" style="90" customWidth="1"/>
    <col min="15110" max="15111" width="12" style="90" customWidth="1"/>
    <col min="15112" max="15114" width="10.85546875" style="90" customWidth="1"/>
    <col min="15115" max="15345" width="11.42578125" style="90"/>
    <col min="15346" max="15346" width="4.7109375" style="90" customWidth="1"/>
    <col min="15347" max="15347" width="8.5703125" style="90" customWidth="1"/>
    <col min="15348" max="15348" width="21.85546875" style="90" customWidth="1"/>
    <col min="15349" max="15349" width="16.140625" style="90" customWidth="1"/>
    <col min="15350" max="15353" width="10.85546875" style="90" customWidth="1"/>
    <col min="15354" max="15355" width="12.85546875" style="90" customWidth="1"/>
    <col min="15356" max="15356" width="10.85546875" style="90" customWidth="1"/>
    <col min="15357" max="15358" width="12.5703125" style="90" customWidth="1"/>
    <col min="15359" max="15365" width="10.85546875" style="90" customWidth="1"/>
    <col min="15366" max="15367" width="12" style="90" customWidth="1"/>
    <col min="15368" max="15370" width="10.85546875" style="90" customWidth="1"/>
    <col min="15371" max="15601" width="11.42578125" style="90"/>
    <col min="15602" max="15602" width="4.7109375" style="90" customWidth="1"/>
    <col min="15603" max="15603" width="8.5703125" style="90" customWidth="1"/>
    <col min="15604" max="15604" width="21.85546875" style="90" customWidth="1"/>
    <col min="15605" max="15605" width="16.140625" style="90" customWidth="1"/>
    <col min="15606" max="15609" width="10.85546875" style="90" customWidth="1"/>
    <col min="15610" max="15611" width="12.85546875" style="90" customWidth="1"/>
    <col min="15612" max="15612" width="10.85546875" style="90" customWidth="1"/>
    <col min="15613" max="15614" width="12.5703125" style="90" customWidth="1"/>
    <col min="15615" max="15621" width="10.85546875" style="90" customWidth="1"/>
    <col min="15622" max="15623" width="12" style="90" customWidth="1"/>
    <col min="15624" max="15626" width="10.85546875" style="90" customWidth="1"/>
    <col min="15627" max="15857" width="11.42578125" style="90"/>
    <col min="15858" max="15858" width="4.7109375" style="90" customWidth="1"/>
    <col min="15859" max="15859" width="8.5703125" style="90" customWidth="1"/>
    <col min="15860" max="15860" width="21.85546875" style="90" customWidth="1"/>
    <col min="15861" max="15861" width="16.140625" style="90" customWidth="1"/>
    <col min="15862" max="15865" width="10.85546875" style="90" customWidth="1"/>
    <col min="15866" max="15867" width="12.85546875" style="90" customWidth="1"/>
    <col min="15868" max="15868" width="10.85546875" style="90" customWidth="1"/>
    <col min="15869" max="15870" width="12.5703125" style="90" customWidth="1"/>
    <col min="15871" max="15877" width="10.85546875" style="90" customWidth="1"/>
    <col min="15878" max="15879" width="12" style="90" customWidth="1"/>
    <col min="15880" max="15882" width="10.85546875" style="90" customWidth="1"/>
    <col min="15883" max="16113" width="11.42578125" style="90"/>
    <col min="16114" max="16114" width="4.7109375" style="90" customWidth="1"/>
    <col min="16115" max="16115" width="8.5703125" style="90" customWidth="1"/>
    <col min="16116" max="16116" width="21.85546875" style="90" customWidth="1"/>
    <col min="16117" max="16117" width="16.140625" style="90" customWidth="1"/>
    <col min="16118" max="16121" width="10.85546875" style="90" customWidth="1"/>
    <col min="16122" max="16123" width="12.85546875" style="90" customWidth="1"/>
    <col min="16124" max="16124" width="10.85546875" style="90" customWidth="1"/>
    <col min="16125" max="16126" width="12.5703125" style="90" customWidth="1"/>
    <col min="16127" max="16133" width="10.85546875" style="90" customWidth="1"/>
    <col min="16134" max="16135" width="12" style="90" customWidth="1"/>
    <col min="16136" max="16138" width="10.85546875" style="90" customWidth="1"/>
    <col min="16139" max="16384" width="11.42578125" style="90"/>
  </cols>
  <sheetData>
    <row r="1" spans="2:20" ht="18" customHeight="1" x14ac:dyDescent="0.25"/>
    <row r="2" spans="2:20" ht="18" customHeight="1" x14ac:dyDescent="0.25"/>
    <row r="3" spans="2:20" ht="18" customHeight="1" x14ac:dyDescent="0.25"/>
    <row r="4" spans="2:20" ht="18" customHeight="1" x14ac:dyDescent="0.25"/>
    <row r="5" spans="2:20" s="92" customFormat="1" ht="18" customHeight="1" x14ac:dyDescent="0.25">
      <c r="B5" s="474"/>
      <c r="C5" s="474"/>
      <c r="D5" s="474"/>
      <c r="E5" s="474"/>
      <c r="F5" s="474"/>
      <c r="G5" s="474"/>
    </row>
    <row r="6" spans="2:20" s="92" customFormat="1" ht="43.5" customHeight="1" x14ac:dyDescent="0.25">
      <c r="B6" s="477"/>
      <c r="C6" s="477"/>
      <c r="D6" s="477"/>
      <c r="E6" s="477"/>
      <c r="F6" s="477"/>
      <c r="G6" s="477"/>
      <c r="H6" s="477"/>
      <c r="I6" s="205"/>
      <c r="J6" s="196"/>
    </row>
    <row r="7" spans="2:20" s="92" customFormat="1" ht="49.5" customHeight="1" x14ac:dyDescent="0.25">
      <c r="B7" s="455" t="s">
        <v>83</v>
      </c>
      <c r="C7" s="455"/>
      <c r="D7" s="326">
        <v>2016</v>
      </c>
      <c r="E7" s="326">
        <v>2017</v>
      </c>
      <c r="F7" s="325">
        <v>2018</v>
      </c>
      <c r="G7" s="325">
        <v>2019</v>
      </c>
      <c r="H7" s="326">
        <v>2020</v>
      </c>
      <c r="I7" s="326">
        <v>2021</v>
      </c>
      <c r="J7" s="326">
        <v>2022</v>
      </c>
      <c r="K7" s="326">
        <v>2023</v>
      </c>
      <c r="L7" s="398">
        <v>2024</v>
      </c>
      <c r="M7" s="326" t="s">
        <v>173</v>
      </c>
      <c r="N7" s="326" t="s">
        <v>174</v>
      </c>
      <c r="O7" s="326" t="s">
        <v>172</v>
      </c>
      <c r="P7" s="326" t="s">
        <v>162</v>
      </c>
      <c r="Q7" s="326" t="s">
        <v>185</v>
      </c>
      <c r="R7" s="326" t="s">
        <v>192</v>
      </c>
      <c r="S7" s="326" t="s">
        <v>198</v>
      </c>
      <c r="T7" s="433" t="s">
        <v>230</v>
      </c>
    </row>
    <row r="8" spans="2:20" s="88" customFormat="1" ht="15" customHeight="1" x14ac:dyDescent="0.25">
      <c r="B8" s="487" t="s">
        <v>171</v>
      </c>
      <c r="C8" s="358" t="s">
        <v>4</v>
      </c>
      <c r="D8" s="359">
        <f>SUM(D9:D37)</f>
        <v>38190</v>
      </c>
      <c r="E8" s="359">
        <f t="shared" ref="E8:G8" si="0">SUM(E9:E37)</f>
        <v>33897</v>
      </c>
      <c r="F8" s="359">
        <f t="shared" si="0"/>
        <v>65344</v>
      </c>
      <c r="G8" s="359">
        <f t="shared" si="0"/>
        <v>96942</v>
      </c>
      <c r="H8" s="359">
        <f t="shared" ref="H8:L8" si="1">SUM(H9:H37)</f>
        <v>56781</v>
      </c>
      <c r="I8" s="359">
        <f t="shared" ref="I8" si="2">SUM(I9:I37)</f>
        <v>56090</v>
      </c>
      <c r="J8" s="359">
        <f t="shared" si="1"/>
        <v>106715</v>
      </c>
      <c r="K8" s="359">
        <f t="shared" si="1"/>
        <v>111162</v>
      </c>
      <c r="L8" s="359">
        <f t="shared" si="1"/>
        <v>77722</v>
      </c>
      <c r="M8" s="324">
        <f t="shared" ref="M8:S8" si="3">E8/D8-1</f>
        <v>-0.11241162608012567</v>
      </c>
      <c r="N8" s="324">
        <f t="shared" si="3"/>
        <v>0.9277222173053663</v>
      </c>
      <c r="O8" s="324">
        <f t="shared" si="3"/>
        <v>0.48356390793339865</v>
      </c>
      <c r="P8" s="324">
        <f t="shared" si="3"/>
        <v>-0.414278640836789</v>
      </c>
      <c r="Q8" s="324">
        <f t="shared" si="3"/>
        <v>-1.2169563762526203E-2</v>
      </c>
      <c r="R8" s="324">
        <f t="shared" si="3"/>
        <v>0.90256730254947404</v>
      </c>
      <c r="S8" s="324">
        <f t="shared" si="3"/>
        <v>4.1671742491683483E-2</v>
      </c>
      <c r="T8" s="324">
        <f>L8/K8-1</f>
        <v>-0.30082222342167286</v>
      </c>
    </row>
    <row r="9" spans="2:20" s="88" customFormat="1" ht="15" customHeight="1" x14ac:dyDescent="0.25">
      <c r="B9" s="488"/>
      <c r="C9" s="236" t="s">
        <v>154</v>
      </c>
      <c r="D9" s="237">
        <v>37</v>
      </c>
      <c r="E9" s="237">
        <v>10</v>
      </c>
      <c r="F9" s="237">
        <v>0</v>
      </c>
      <c r="G9" s="237">
        <v>0</v>
      </c>
      <c r="H9" s="237">
        <v>0</v>
      </c>
      <c r="I9" s="237">
        <v>0</v>
      </c>
      <c r="J9" s="237">
        <v>0</v>
      </c>
      <c r="K9" s="237">
        <v>0</v>
      </c>
      <c r="L9" s="237">
        <v>0</v>
      </c>
      <c r="M9" s="216">
        <f t="shared" ref="M9:M10" si="4">E9/D9-1</f>
        <v>-0.72972972972972971</v>
      </c>
      <c r="N9" s="216">
        <f>F9/E9-1</f>
        <v>-1</v>
      </c>
      <c r="O9" s="216">
        <v>0</v>
      </c>
      <c r="P9" s="216">
        <v>0</v>
      </c>
      <c r="Q9" s="216">
        <v>0</v>
      </c>
      <c r="R9" s="216">
        <v>0</v>
      </c>
      <c r="S9" s="216">
        <v>0</v>
      </c>
      <c r="T9" s="216">
        <v>0</v>
      </c>
    </row>
    <row r="10" spans="2:20" s="88" customFormat="1" ht="15" customHeight="1" x14ac:dyDescent="0.25">
      <c r="B10" s="488"/>
      <c r="C10" s="236" t="s">
        <v>109</v>
      </c>
      <c r="D10" s="237">
        <v>2583</v>
      </c>
      <c r="E10" s="237">
        <v>3436</v>
      </c>
      <c r="F10" s="237">
        <v>3660</v>
      </c>
      <c r="G10" s="237">
        <v>4150</v>
      </c>
      <c r="H10" s="237">
        <v>2988</v>
      </c>
      <c r="I10" s="237">
        <v>1528</v>
      </c>
      <c r="J10" s="237">
        <v>3162</v>
      </c>
      <c r="K10" s="237">
        <v>5097</v>
      </c>
      <c r="L10" s="237">
        <v>3290</v>
      </c>
      <c r="M10" s="216">
        <f t="shared" si="4"/>
        <v>0.33023615950445229</v>
      </c>
      <c r="N10" s="216">
        <f>F10/E10-1</f>
        <v>6.5192083818393476E-2</v>
      </c>
      <c r="O10" s="216">
        <f>G10/F10-1</f>
        <v>0.13387978142076506</v>
      </c>
      <c r="P10" s="216">
        <f>H10/G10-1</f>
        <v>-0.28000000000000003</v>
      </c>
      <c r="Q10" s="216">
        <f t="shared" ref="Q10:Q37" si="5">I10/H10-1</f>
        <v>-0.48862115127175365</v>
      </c>
      <c r="R10" s="216">
        <f t="shared" ref="R10:T35" si="6">J10/I10-1</f>
        <v>1.0693717277486909</v>
      </c>
      <c r="S10" s="216">
        <f t="shared" si="6"/>
        <v>0.61195445920303615</v>
      </c>
      <c r="T10" s="216">
        <f t="shared" si="6"/>
        <v>-0.35452226800078479</v>
      </c>
    </row>
    <row r="11" spans="2:20" s="86" customFormat="1" ht="15" customHeight="1" x14ac:dyDescent="0.25">
      <c r="B11" s="488"/>
      <c r="C11" s="238" t="s">
        <v>110</v>
      </c>
      <c r="D11" s="237">
        <v>5</v>
      </c>
      <c r="E11" s="237">
        <v>4</v>
      </c>
      <c r="F11" s="237">
        <v>3933</v>
      </c>
      <c r="G11" s="237">
        <v>9741</v>
      </c>
      <c r="H11" s="237">
        <v>2242</v>
      </c>
      <c r="I11" s="237">
        <v>3996</v>
      </c>
      <c r="J11" s="237">
        <v>13355</v>
      </c>
      <c r="K11" s="237">
        <v>4726</v>
      </c>
      <c r="L11" s="237">
        <v>2022</v>
      </c>
      <c r="M11" s="216">
        <f t="shared" ref="M11:M37" si="7">E11/D11-1</f>
        <v>-0.19999999999999996</v>
      </c>
      <c r="N11" s="216">
        <f t="shared" ref="N11:N37" si="8">F11/E11-1</f>
        <v>982.25</v>
      </c>
      <c r="O11" s="216">
        <f t="shared" ref="O11:O37" si="9">G11/F11-1</f>
        <v>1.4767353165522503</v>
      </c>
      <c r="P11" s="216">
        <f t="shared" ref="P11:P26" si="10">H11/G11-1</f>
        <v>-0.76983882558258909</v>
      </c>
      <c r="Q11" s="216">
        <f t="shared" si="5"/>
        <v>0.78233719892952713</v>
      </c>
      <c r="R11" s="216">
        <f t="shared" si="6"/>
        <v>2.3420920920920922</v>
      </c>
      <c r="S11" s="216">
        <f t="shared" si="6"/>
        <v>-0.64612504679895166</v>
      </c>
      <c r="T11" s="216">
        <f t="shared" si="6"/>
        <v>-0.57215404147270421</v>
      </c>
    </row>
    <row r="12" spans="2:20" s="86" customFormat="1" ht="15" customHeight="1" x14ac:dyDescent="0.25">
      <c r="B12" s="488"/>
      <c r="C12" s="238" t="s">
        <v>111</v>
      </c>
      <c r="D12" s="237">
        <v>356</v>
      </c>
      <c r="E12" s="237">
        <v>164</v>
      </c>
      <c r="F12" s="237">
        <v>344</v>
      </c>
      <c r="G12" s="237">
        <v>1652</v>
      </c>
      <c r="H12" s="237">
        <v>393</v>
      </c>
      <c r="I12" s="237">
        <v>530</v>
      </c>
      <c r="J12" s="237">
        <v>1091</v>
      </c>
      <c r="K12" s="237">
        <v>1858</v>
      </c>
      <c r="L12" s="237">
        <v>753</v>
      </c>
      <c r="M12" s="216">
        <f t="shared" si="7"/>
        <v>-0.5393258426966292</v>
      </c>
      <c r="N12" s="216">
        <f t="shared" si="8"/>
        <v>1.0975609756097562</v>
      </c>
      <c r="O12" s="216">
        <f t="shared" si="9"/>
        <v>3.8023255813953485</v>
      </c>
      <c r="P12" s="216">
        <f t="shared" si="10"/>
        <v>-0.76210653753026636</v>
      </c>
      <c r="Q12" s="216">
        <f t="shared" si="5"/>
        <v>0.34860050890585237</v>
      </c>
      <c r="R12" s="216">
        <f t="shared" si="6"/>
        <v>1.0584905660377357</v>
      </c>
      <c r="S12" s="216">
        <f t="shared" si="6"/>
        <v>0.70302474793767189</v>
      </c>
      <c r="T12" s="216">
        <f t="shared" si="6"/>
        <v>-0.59472551130247586</v>
      </c>
    </row>
    <row r="13" spans="2:20" s="86" customFormat="1" ht="15" customHeight="1" x14ac:dyDescent="0.25">
      <c r="B13" s="488"/>
      <c r="C13" s="238" t="s">
        <v>143</v>
      </c>
      <c r="D13" s="237">
        <v>0</v>
      </c>
      <c r="E13" s="237">
        <v>0</v>
      </c>
      <c r="F13" s="237">
        <v>0</v>
      </c>
      <c r="G13" s="237">
        <v>2717</v>
      </c>
      <c r="H13" s="237">
        <v>864</v>
      </c>
      <c r="I13" s="237">
        <v>0</v>
      </c>
      <c r="J13" s="237">
        <v>0</v>
      </c>
      <c r="K13" s="237">
        <v>0</v>
      </c>
      <c r="L13" s="237">
        <v>0</v>
      </c>
      <c r="M13" s="216">
        <v>0</v>
      </c>
      <c r="N13" s="216">
        <v>0</v>
      </c>
      <c r="O13" s="216">
        <v>0</v>
      </c>
      <c r="P13" s="216">
        <f t="shared" si="10"/>
        <v>-0.68200220831799774</v>
      </c>
      <c r="Q13" s="216">
        <f t="shared" si="5"/>
        <v>-1</v>
      </c>
      <c r="R13" s="216">
        <v>0</v>
      </c>
      <c r="S13" s="216">
        <v>0</v>
      </c>
      <c r="T13" s="216">
        <v>0</v>
      </c>
    </row>
    <row r="14" spans="2:20" s="86" customFormat="1" ht="15" customHeight="1" x14ac:dyDescent="0.25">
      <c r="B14" s="488"/>
      <c r="C14" s="238" t="s">
        <v>119</v>
      </c>
      <c r="D14" s="237">
        <v>22</v>
      </c>
      <c r="E14" s="237">
        <v>12</v>
      </c>
      <c r="F14" s="237">
        <v>12</v>
      </c>
      <c r="G14" s="237">
        <v>80</v>
      </c>
      <c r="H14" s="237">
        <v>6</v>
      </c>
      <c r="I14" s="237">
        <v>0</v>
      </c>
      <c r="J14" s="237">
        <v>0</v>
      </c>
      <c r="K14" s="237">
        <v>0</v>
      </c>
      <c r="L14" s="237">
        <v>0</v>
      </c>
      <c r="M14" s="216">
        <f t="shared" si="7"/>
        <v>-0.45454545454545459</v>
      </c>
      <c r="N14" s="216">
        <f t="shared" si="8"/>
        <v>0</v>
      </c>
      <c r="O14" s="216">
        <f t="shared" si="9"/>
        <v>5.666666666666667</v>
      </c>
      <c r="P14" s="216">
        <f t="shared" si="10"/>
        <v>-0.92500000000000004</v>
      </c>
      <c r="Q14" s="216">
        <f t="shared" si="5"/>
        <v>-1</v>
      </c>
      <c r="R14" s="216">
        <v>0</v>
      </c>
      <c r="S14" s="216">
        <v>0</v>
      </c>
      <c r="T14" s="216">
        <v>0</v>
      </c>
    </row>
    <row r="15" spans="2:20" s="86" customFormat="1" ht="15" customHeight="1" x14ac:dyDescent="0.25">
      <c r="B15" s="488"/>
      <c r="C15" s="238" t="s">
        <v>80</v>
      </c>
      <c r="D15" s="237">
        <v>40</v>
      </c>
      <c r="E15" s="237">
        <v>25</v>
      </c>
      <c r="F15" s="237">
        <v>41</v>
      </c>
      <c r="G15" s="237">
        <v>94</v>
      </c>
      <c r="H15" s="237">
        <v>64</v>
      </c>
      <c r="I15" s="237">
        <v>100</v>
      </c>
      <c r="J15" s="237">
        <v>309</v>
      </c>
      <c r="K15" s="237">
        <v>351</v>
      </c>
      <c r="L15" s="237">
        <v>1850</v>
      </c>
      <c r="M15" s="216">
        <f t="shared" si="7"/>
        <v>-0.375</v>
      </c>
      <c r="N15" s="216">
        <f t="shared" si="8"/>
        <v>0.6399999999999999</v>
      </c>
      <c r="O15" s="216">
        <f t="shared" si="9"/>
        <v>1.2926829268292681</v>
      </c>
      <c r="P15" s="216">
        <f t="shared" si="10"/>
        <v>-0.31914893617021278</v>
      </c>
      <c r="Q15" s="216">
        <f t="shared" si="5"/>
        <v>0.5625</v>
      </c>
      <c r="R15" s="216">
        <f t="shared" si="6"/>
        <v>2.09</v>
      </c>
      <c r="S15" s="216">
        <f t="shared" si="6"/>
        <v>0.13592233009708732</v>
      </c>
      <c r="T15" s="216">
        <f t="shared" si="6"/>
        <v>4.2706552706552703</v>
      </c>
    </row>
    <row r="16" spans="2:20" s="86" customFormat="1" ht="15" customHeight="1" x14ac:dyDescent="0.25">
      <c r="B16" s="488"/>
      <c r="C16" s="238" t="s">
        <v>96</v>
      </c>
      <c r="D16" s="237">
        <v>1779</v>
      </c>
      <c r="E16" s="237">
        <v>604</v>
      </c>
      <c r="F16" s="237">
        <v>3459</v>
      </c>
      <c r="G16" s="237">
        <v>5076</v>
      </c>
      <c r="H16" s="237">
        <v>4142</v>
      </c>
      <c r="I16" s="237">
        <v>3295</v>
      </c>
      <c r="J16" s="296">
        <v>6309</v>
      </c>
      <c r="K16" s="237">
        <v>5999</v>
      </c>
      <c r="L16" s="237">
        <v>3593</v>
      </c>
      <c r="M16" s="216">
        <f t="shared" si="7"/>
        <v>-0.66048341765036533</v>
      </c>
      <c r="N16" s="216">
        <f t="shared" si="8"/>
        <v>4.7268211920529799</v>
      </c>
      <c r="O16" s="216">
        <f t="shared" si="9"/>
        <v>0.46747614917606239</v>
      </c>
      <c r="P16" s="216">
        <f t="shared" si="10"/>
        <v>-0.18400315208825846</v>
      </c>
      <c r="Q16" s="216">
        <f t="shared" si="5"/>
        <v>-0.20449058425881217</v>
      </c>
      <c r="R16" s="216">
        <f t="shared" si="6"/>
        <v>0.91471927162367228</v>
      </c>
      <c r="S16" s="216">
        <f t="shared" si="6"/>
        <v>-4.9136154699635393E-2</v>
      </c>
      <c r="T16" s="216">
        <f t="shared" si="6"/>
        <v>-0.40106684447407903</v>
      </c>
    </row>
    <row r="17" spans="2:20" s="86" customFormat="1" ht="15" customHeight="1" x14ac:dyDescent="0.25">
      <c r="B17" s="488"/>
      <c r="C17" s="238" t="s">
        <v>114</v>
      </c>
      <c r="D17" s="237">
        <v>5278</v>
      </c>
      <c r="E17" s="237">
        <v>6669</v>
      </c>
      <c r="F17" s="237">
        <v>6740</v>
      </c>
      <c r="G17" s="237">
        <v>7028</v>
      </c>
      <c r="H17" s="237">
        <v>1897</v>
      </c>
      <c r="I17" s="237">
        <v>3032</v>
      </c>
      <c r="J17" s="296">
        <v>5102</v>
      </c>
      <c r="K17" s="237">
        <v>8113</v>
      </c>
      <c r="L17" s="237">
        <v>8402</v>
      </c>
      <c r="M17" s="216">
        <f t="shared" si="7"/>
        <v>0.26354679802955672</v>
      </c>
      <c r="N17" s="216">
        <f t="shared" si="8"/>
        <v>1.0646273804168604E-2</v>
      </c>
      <c r="O17" s="216">
        <f t="shared" si="9"/>
        <v>4.2729970326409461E-2</v>
      </c>
      <c r="P17" s="216">
        <f>H17/G17-1</f>
        <v>-0.73007968127490042</v>
      </c>
      <c r="Q17" s="216">
        <f t="shared" si="5"/>
        <v>0.59831312598840269</v>
      </c>
      <c r="R17" s="216">
        <f t="shared" si="6"/>
        <v>0.68271767810026396</v>
      </c>
      <c r="S17" s="216">
        <f t="shared" si="6"/>
        <v>0.59016072128577024</v>
      </c>
      <c r="T17" s="216">
        <f t="shared" si="6"/>
        <v>3.5621841488968409E-2</v>
      </c>
    </row>
    <row r="18" spans="2:20" s="86" customFormat="1" ht="15" customHeight="1" x14ac:dyDescent="0.25">
      <c r="B18" s="488"/>
      <c r="C18" s="238" t="s">
        <v>112</v>
      </c>
      <c r="D18" s="237">
        <v>3</v>
      </c>
      <c r="E18" s="237">
        <v>0</v>
      </c>
      <c r="F18" s="237">
        <v>4069</v>
      </c>
      <c r="G18" s="237">
        <v>5792</v>
      </c>
      <c r="H18" s="237">
        <v>6040</v>
      </c>
      <c r="I18" s="237">
        <v>2592</v>
      </c>
      <c r="J18" s="296">
        <v>5958</v>
      </c>
      <c r="K18" s="237">
        <v>14100</v>
      </c>
      <c r="L18" s="237">
        <v>8288</v>
      </c>
      <c r="M18" s="216">
        <f t="shared" si="7"/>
        <v>-1</v>
      </c>
      <c r="N18" s="216">
        <v>0</v>
      </c>
      <c r="O18" s="216">
        <f t="shared" si="9"/>
        <v>0.42344556402064382</v>
      </c>
      <c r="P18" s="216">
        <f t="shared" si="10"/>
        <v>4.2817679558011079E-2</v>
      </c>
      <c r="Q18" s="216">
        <f t="shared" si="5"/>
        <v>-0.57086092715231795</v>
      </c>
      <c r="R18" s="216">
        <f t="shared" si="6"/>
        <v>1.2986111111111112</v>
      </c>
      <c r="S18" s="216">
        <f t="shared" si="6"/>
        <v>1.3665659617321251</v>
      </c>
      <c r="T18" s="216">
        <f t="shared" si="6"/>
        <v>-0.41219858156028366</v>
      </c>
    </row>
    <row r="19" spans="2:20" s="86" customFormat="1" ht="15" customHeight="1" x14ac:dyDescent="0.25">
      <c r="B19" s="488"/>
      <c r="C19" s="238" t="s">
        <v>103</v>
      </c>
      <c r="D19" s="237">
        <v>68</v>
      </c>
      <c r="E19" s="237">
        <v>0</v>
      </c>
      <c r="F19" s="237">
        <v>8</v>
      </c>
      <c r="G19" s="237">
        <v>346</v>
      </c>
      <c r="H19" s="237">
        <v>325</v>
      </c>
      <c r="I19" s="237">
        <v>972</v>
      </c>
      <c r="J19" s="296">
        <v>415</v>
      </c>
      <c r="K19" s="237">
        <v>717</v>
      </c>
      <c r="L19" s="237">
        <v>509</v>
      </c>
      <c r="M19" s="216">
        <f t="shared" si="7"/>
        <v>-1</v>
      </c>
      <c r="N19" s="216">
        <v>0</v>
      </c>
      <c r="O19" s="216">
        <f t="shared" si="9"/>
        <v>42.25</v>
      </c>
      <c r="P19" s="216">
        <f t="shared" si="10"/>
        <v>-6.0693641618497107E-2</v>
      </c>
      <c r="Q19" s="216">
        <f t="shared" si="5"/>
        <v>1.9907692307692306</v>
      </c>
      <c r="R19" s="216">
        <f t="shared" si="6"/>
        <v>-0.57304526748971196</v>
      </c>
      <c r="S19" s="216">
        <f t="shared" si="6"/>
        <v>0.72771084337349401</v>
      </c>
      <c r="T19" s="216">
        <f t="shared" si="6"/>
        <v>-0.29009762900976288</v>
      </c>
    </row>
    <row r="20" spans="2:20" s="86" customFormat="1" ht="15" customHeight="1" x14ac:dyDescent="0.25">
      <c r="B20" s="488"/>
      <c r="C20" s="238" t="s">
        <v>79</v>
      </c>
      <c r="D20" s="237">
        <v>126</v>
      </c>
      <c r="E20" s="237">
        <v>2</v>
      </c>
      <c r="F20" s="237">
        <v>1706</v>
      </c>
      <c r="G20" s="237">
        <v>4323</v>
      </c>
      <c r="H20" s="237">
        <v>2449</v>
      </c>
      <c r="I20" s="237">
        <v>3107</v>
      </c>
      <c r="J20" s="296">
        <v>6378</v>
      </c>
      <c r="K20" s="237">
        <v>7320</v>
      </c>
      <c r="L20" s="237">
        <v>4711</v>
      </c>
      <c r="M20" s="216">
        <f t="shared" si="7"/>
        <v>-0.98412698412698418</v>
      </c>
      <c r="N20" s="216">
        <f>F20/E20-1</f>
        <v>852</v>
      </c>
      <c r="O20" s="216">
        <f t="shared" si="9"/>
        <v>1.5339976553341148</v>
      </c>
      <c r="P20" s="216">
        <f t="shared" si="10"/>
        <v>-0.4334952579227388</v>
      </c>
      <c r="Q20" s="216">
        <f t="shared" si="5"/>
        <v>0.26868109432421394</v>
      </c>
      <c r="R20" s="216">
        <f t="shared" si="6"/>
        <v>1.0527840360476342</v>
      </c>
      <c r="S20" s="216">
        <f t="shared" si="6"/>
        <v>0.14769520225776112</v>
      </c>
      <c r="T20" s="216">
        <f t="shared" si="6"/>
        <v>-0.35642076502732245</v>
      </c>
    </row>
    <row r="21" spans="2:20" s="94" customFormat="1" ht="15" customHeight="1" x14ac:dyDescent="0.25">
      <c r="B21" s="488"/>
      <c r="C21" s="238" t="s">
        <v>115</v>
      </c>
      <c r="D21" s="237">
        <v>265</v>
      </c>
      <c r="E21" s="237">
        <v>61</v>
      </c>
      <c r="F21" s="237">
        <v>2284</v>
      </c>
      <c r="G21" s="237">
        <v>1928</v>
      </c>
      <c r="H21" s="237">
        <v>986</v>
      </c>
      <c r="I21" s="237">
        <v>8928</v>
      </c>
      <c r="J21" s="296">
        <v>1105</v>
      </c>
      <c r="K21" s="237">
        <v>861</v>
      </c>
      <c r="L21" s="237">
        <v>4024</v>
      </c>
      <c r="M21" s="216">
        <f t="shared" si="7"/>
        <v>-0.76981132075471703</v>
      </c>
      <c r="N21" s="216">
        <f t="shared" si="8"/>
        <v>36.442622950819676</v>
      </c>
      <c r="O21" s="216">
        <f t="shared" si="9"/>
        <v>-0.15586690017513138</v>
      </c>
      <c r="P21" s="216">
        <f t="shared" si="10"/>
        <v>-0.4885892116182573</v>
      </c>
      <c r="Q21" s="216">
        <f t="shared" si="5"/>
        <v>8.0547667342799194</v>
      </c>
      <c r="R21" s="216">
        <f t="shared" si="6"/>
        <v>-0.87623207885304655</v>
      </c>
      <c r="S21" s="216">
        <f t="shared" si="6"/>
        <v>-0.22081447963800904</v>
      </c>
      <c r="T21" s="216">
        <f t="shared" si="6"/>
        <v>3.673635307781649</v>
      </c>
    </row>
    <row r="22" spans="2:20" s="86" customFormat="1" ht="15" customHeight="1" x14ac:dyDescent="0.25">
      <c r="B22" s="488"/>
      <c r="C22" s="236" t="s">
        <v>104</v>
      </c>
      <c r="D22" s="237">
        <v>2851</v>
      </c>
      <c r="E22" s="237">
        <v>103</v>
      </c>
      <c r="F22" s="237">
        <v>429</v>
      </c>
      <c r="G22" s="237">
        <v>1626</v>
      </c>
      <c r="H22" s="237">
        <v>1137</v>
      </c>
      <c r="I22" s="237">
        <v>1642</v>
      </c>
      <c r="J22" s="296">
        <v>1114</v>
      </c>
      <c r="K22" s="237">
        <v>636</v>
      </c>
      <c r="L22" s="237">
        <v>970</v>
      </c>
      <c r="M22" s="216">
        <f t="shared" si="7"/>
        <v>-0.9638723254998246</v>
      </c>
      <c r="N22" s="216">
        <f t="shared" si="8"/>
        <v>3.1650485436893208</v>
      </c>
      <c r="O22" s="216">
        <f t="shared" si="9"/>
        <v>2.7902097902097904</v>
      </c>
      <c r="P22" s="216">
        <f t="shared" si="10"/>
        <v>-0.30073800738007384</v>
      </c>
      <c r="Q22" s="216">
        <f t="shared" si="5"/>
        <v>0.44415127528583986</v>
      </c>
      <c r="R22" s="216">
        <f t="shared" si="6"/>
        <v>-0.3215590742996346</v>
      </c>
      <c r="S22" s="216">
        <f t="shared" si="6"/>
        <v>-0.42908438061041287</v>
      </c>
      <c r="T22" s="216">
        <f t="shared" si="6"/>
        <v>0.52515723270440251</v>
      </c>
    </row>
    <row r="23" spans="2:20" s="94" customFormat="1" ht="15" customHeight="1" x14ac:dyDescent="0.25">
      <c r="B23" s="488"/>
      <c r="C23" s="238" t="s">
        <v>116</v>
      </c>
      <c r="D23" s="237">
        <v>857</v>
      </c>
      <c r="E23" s="237">
        <v>2154</v>
      </c>
      <c r="F23" s="237">
        <v>1627</v>
      </c>
      <c r="G23" s="237">
        <v>1244</v>
      </c>
      <c r="H23" s="237">
        <v>632</v>
      </c>
      <c r="I23" s="237"/>
      <c r="J23" s="296">
        <v>463</v>
      </c>
      <c r="K23" s="237">
        <v>464</v>
      </c>
      <c r="L23" s="237">
        <v>0</v>
      </c>
      <c r="M23" s="216">
        <f t="shared" si="7"/>
        <v>1.5134189031505252</v>
      </c>
      <c r="N23" s="216">
        <f t="shared" si="8"/>
        <v>-0.244661095636026</v>
      </c>
      <c r="O23" s="216">
        <f t="shared" si="9"/>
        <v>-0.2354025814382299</v>
      </c>
      <c r="P23" s="216">
        <f t="shared" si="10"/>
        <v>-0.49196141479099675</v>
      </c>
      <c r="Q23" s="216">
        <f t="shared" si="5"/>
        <v>-1</v>
      </c>
      <c r="R23" s="216">
        <v>0</v>
      </c>
      <c r="S23" s="216">
        <v>0</v>
      </c>
      <c r="T23" s="216">
        <v>0</v>
      </c>
    </row>
    <row r="24" spans="2:20" s="94" customFormat="1" ht="15" customHeight="1" x14ac:dyDescent="0.25">
      <c r="B24" s="488"/>
      <c r="C24" s="238" t="s">
        <v>144</v>
      </c>
      <c r="D24" s="237">
        <v>0</v>
      </c>
      <c r="E24" s="237">
        <v>0</v>
      </c>
      <c r="F24" s="237">
        <v>0</v>
      </c>
      <c r="G24" s="237">
        <v>77</v>
      </c>
      <c r="H24" s="237">
        <v>0</v>
      </c>
      <c r="I24" s="237">
        <v>0</v>
      </c>
      <c r="J24" s="237">
        <v>0</v>
      </c>
      <c r="K24" s="237">
        <v>0</v>
      </c>
      <c r="L24" s="237">
        <v>0</v>
      </c>
      <c r="M24" s="216">
        <v>0</v>
      </c>
      <c r="N24" s="216">
        <v>0</v>
      </c>
      <c r="O24" s="216">
        <v>0</v>
      </c>
      <c r="P24" s="216">
        <f>H24/G24-1</f>
        <v>-1</v>
      </c>
      <c r="Q24" s="216">
        <v>0</v>
      </c>
      <c r="R24" s="216">
        <v>0</v>
      </c>
      <c r="S24" s="216">
        <v>0</v>
      </c>
      <c r="T24" s="216">
        <v>0</v>
      </c>
    </row>
    <row r="25" spans="2:20" s="94" customFormat="1" ht="15" customHeight="1" x14ac:dyDescent="0.25">
      <c r="B25" s="488"/>
      <c r="C25" s="238" t="s">
        <v>81</v>
      </c>
      <c r="D25" s="237">
        <v>124</v>
      </c>
      <c r="E25" s="237">
        <v>96</v>
      </c>
      <c r="F25" s="237">
        <v>235</v>
      </c>
      <c r="G25" s="237">
        <v>369</v>
      </c>
      <c r="H25" s="237">
        <v>191</v>
      </c>
      <c r="I25" s="237">
        <v>5807</v>
      </c>
      <c r="J25" s="296">
        <v>500</v>
      </c>
      <c r="K25" s="237">
        <v>107</v>
      </c>
      <c r="L25" s="237">
        <v>8348</v>
      </c>
      <c r="M25" s="216">
        <f t="shared" si="7"/>
        <v>-0.22580645161290325</v>
      </c>
      <c r="N25" s="216">
        <f t="shared" si="8"/>
        <v>1.4479166666666665</v>
      </c>
      <c r="O25" s="216">
        <f t="shared" si="9"/>
        <v>0.57021276595744674</v>
      </c>
      <c r="P25" s="216">
        <f t="shared" si="10"/>
        <v>-0.48238482384823844</v>
      </c>
      <c r="Q25" s="216">
        <f>I25/H25-1</f>
        <v>29.403141361256544</v>
      </c>
      <c r="R25" s="216">
        <f t="shared" si="6"/>
        <v>-0.91389702083692093</v>
      </c>
      <c r="S25" s="216">
        <f t="shared" si="6"/>
        <v>-0.78600000000000003</v>
      </c>
      <c r="T25" s="216">
        <f t="shared" si="6"/>
        <v>77.018691588785046</v>
      </c>
    </row>
    <row r="26" spans="2:20" s="94" customFormat="1" ht="15" customHeight="1" x14ac:dyDescent="0.25">
      <c r="B26" s="488"/>
      <c r="C26" s="238" t="s">
        <v>95</v>
      </c>
      <c r="D26" s="237">
        <v>240</v>
      </c>
      <c r="E26" s="237">
        <v>192</v>
      </c>
      <c r="F26" s="237">
        <v>12803</v>
      </c>
      <c r="G26" s="237">
        <v>23825</v>
      </c>
      <c r="H26" s="237">
        <v>15668</v>
      </c>
      <c r="I26" s="237">
        <v>14268</v>
      </c>
      <c r="J26" s="296">
        <v>30695</v>
      </c>
      <c r="K26" s="237">
        <v>30515</v>
      </c>
      <c r="L26" s="237">
        <v>20078</v>
      </c>
      <c r="M26" s="216">
        <f t="shared" si="7"/>
        <v>-0.19999999999999996</v>
      </c>
      <c r="N26" s="216">
        <f t="shared" si="8"/>
        <v>65.682291666666671</v>
      </c>
      <c r="O26" s="216">
        <f t="shared" si="9"/>
        <v>0.86089197844255261</v>
      </c>
      <c r="P26" s="216">
        <f t="shared" si="10"/>
        <v>-0.34237145855194129</v>
      </c>
      <c r="Q26" s="216">
        <f t="shared" si="5"/>
        <v>-8.9354097523615006E-2</v>
      </c>
      <c r="R26" s="216">
        <f>J26/I26-1</f>
        <v>1.1513176338659936</v>
      </c>
      <c r="S26" s="216">
        <f>K26/J26-1</f>
        <v>-5.8641472552533047E-3</v>
      </c>
      <c r="T26" s="216">
        <f>L26/K26-1</f>
        <v>-0.34202851056857286</v>
      </c>
    </row>
    <row r="27" spans="2:20" s="94" customFormat="1" ht="15" customHeight="1" x14ac:dyDescent="0.25">
      <c r="B27" s="488"/>
      <c r="C27" s="238" t="s">
        <v>187</v>
      </c>
      <c r="D27" s="237">
        <v>0</v>
      </c>
      <c r="E27" s="237">
        <v>0</v>
      </c>
      <c r="F27" s="237">
        <v>0</v>
      </c>
      <c r="G27" s="237">
        <v>0</v>
      </c>
      <c r="H27" s="237">
        <v>0</v>
      </c>
      <c r="I27" s="237">
        <v>38</v>
      </c>
      <c r="J27" s="296">
        <v>125</v>
      </c>
      <c r="K27" s="237">
        <v>0</v>
      </c>
      <c r="L27" s="237">
        <v>25</v>
      </c>
      <c r="M27" s="216">
        <v>0</v>
      </c>
      <c r="N27" s="216">
        <v>0</v>
      </c>
      <c r="O27" s="216">
        <v>0</v>
      </c>
      <c r="P27" s="216">
        <v>0</v>
      </c>
      <c r="Q27" s="216">
        <v>0</v>
      </c>
      <c r="R27" s="216">
        <f t="shared" si="6"/>
        <v>2.2894736842105261</v>
      </c>
      <c r="S27" s="216">
        <f t="shared" si="6"/>
        <v>-1</v>
      </c>
      <c r="T27" s="216"/>
    </row>
    <row r="28" spans="2:20" s="86" customFormat="1" ht="15" customHeight="1" x14ac:dyDescent="0.25">
      <c r="B28" s="488"/>
      <c r="C28" s="236" t="s">
        <v>113</v>
      </c>
      <c r="D28" s="237">
        <v>82</v>
      </c>
      <c r="E28" s="237">
        <v>30</v>
      </c>
      <c r="F28" s="237">
        <v>52</v>
      </c>
      <c r="G28" s="237">
        <v>112</v>
      </c>
      <c r="H28" s="237">
        <v>29</v>
      </c>
      <c r="I28" s="237">
        <v>63</v>
      </c>
      <c r="J28" s="296">
        <v>14</v>
      </c>
      <c r="K28" s="237">
        <v>5</v>
      </c>
      <c r="L28" s="237">
        <v>294</v>
      </c>
      <c r="M28" s="216">
        <f t="shared" si="7"/>
        <v>-0.63414634146341464</v>
      </c>
      <c r="N28" s="216">
        <f t="shared" si="8"/>
        <v>0.73333333333333339</v>
      </c>
      <c r="O28" s="216">
        <f t="shared" si="9"/>
        <v>1.1538461538461537</v>
      </c>
      <c r="P28" s="216">
        <f>H28/G28-1</f>
        <v>-0.7410714285714286</v>
      </c>
      <c r="Q28" s="216">
        <f t="shared" si="5"/>
        <v>1.1724137931034484</v>
      </c>
      <c r="R28" s="216">
        <f t="shared" si="6"/>
        <v>-0.77777777777777779</v>
      </c>
      <c r="S28" s="216">
        <f t="shared" si="6"/>
        <v>-0.64285714285714279</v>
      </c>
      <c r="T28" s="216">
        <f t="shared" si="6"/>
        <v>57.8</v>
      </c>
    </row>
    <row r="29" spans="2:20" s="94" customFormat="1" ht="15" customHeight="1" x14ac:dyDescent="0.25">
      <c r="B29" s="488"/>
      <c r="C29" s="238" t="s">
        <v>150</v>
      </c>
      <c r="D29" s="237">
        <v>2303</v>
      </c>
      <c r="E29" s="237">
        <v>3133</v>
      </c>
      <c r="F29" s="237">
        <v>3212</v>
      </c>
      <c r="G29" s="237">
        <v>3445</v>
      </c>
      <c r="H29" s="237">
        <v>2111</v>
      </c>
      <c r="I29" s="237">
        <v>1619</v>
      </c>
      <c r="J29" s="296">
        <v>2859</v>
      </c>
      <c r="K29" s="237">
        <v>5317</v>
      </c>
      <c r="L29" s="237">
        <v>4448</v>
      </c>
      <c r="M29" s="216">
        <f t="shared" si="7"/>
        <v>0.36039947894051227</v>
      </c>
      <c r="N29" s="216">
        <f t="shared" si="8"/>
        <v>2.5215448451962885E-2</v>
      </c>
      <c r="O29" s="216">
        <f t="shared" si="9"/>
        <v>7.2540473225404689E-2</v>
      </c>
      <c r="P29" s="216">
        <f>H29/G29-1</f>
        <v>-0.38722786647314944</v>
      </c>
      <c r="Q29" s="216">
        <f t="shared" si="5"/>
        <v>-0.23306489815253439</v>
      </c>
      <c r="R29" s="216">
        <f t="shared" si="6"/>
        <v>0.76590487955528097</v>
      </c>
      <c r="S29" s="216">
        <f t="shared" si="6"/>
        <v>0.85974116824064351</v>
      </c>
      <c r="T29" s="216">
        <f t="shared" si="6"/>
        <v>-0.1634380289637013</v>
      </c>
    </row>
    <row r="30" spans="2:20" s="94" customFormat="1" ht="15" customHeight="1" x14ac:dyDescent="0.25">
      <c r="B30" s="488"/>
      <c r="C30" s="238" t="s">
        <v>105</v>
      </c>
      <c r="D30" s="237">
        <v>740</v>
      </c>
      <c r="E30" s="237">
        <v>40</v>
      </c>
      <c r="F30" s="237">
        <v>771</v>
      </c>
      <c r="G30" s="237">
        <v>425</v>
      </c>
      <c r="H30" s="237">
        <v>400</v>
      </c>
      <c r="I30" s="237">
        <v>759</v>
      </c>
      <c r="J30" s="296">
        <v>861</v>
      </c>
      <c r="K30" s="237">
        <v>903</v>
      </c>
      <c r="L30" s="237">
        <v>1548</v>
      </c>
      <c r="M30" s="216">
        <f t="shared" si="7"/>
        <v>-0.94594594594594594</v>
      </c>
      <c r="N30" s="216">
        <f t="shared" si="8"/>
        <v>18.274999999999999</v>
      </c>
      <c r="O30" s="216">
        <f t="shared" si="9"/>
        <v>-0.44876783398184172</v>
      </c>
      <c r="P30" s="216">
        <f>H30/G30-1</f>
        <v>-5.8823529411764719E-2</v>
      </c>
      <c r="Q30" s="216">
        <f t="shared" si="5"/>
        <v>0.89749999999999996</v>
      </c>
      <c r="R30" s="216">
        <f t="shared" si="6"/>
        <v>0.13438735177865602</v>
      </c>
      <c r="S30" s="216">
        <f t="shared" si="6"/>
        <v>4.8780487804878092E-2</v>
      </c>
      <c r="T30" s="216">
        <f t="shared" si="6"/>
        <v>0.71428571428571419</v>
      </c>
    </row>
    <row r="31" spans="2:20" s="94" customFormat="1" ht="15" customHeight="1" x14ac:dyDescent="0.25">
      <c r="B31" s="488"/>
      <c r="C31" s="238" t="s">
        <v>155</v>
      </c>
      <c r="D31" s="237">
        <v>13</v>
      </c>
      <c r="E31" s="237">
        <v>3</v>
      </c>
      <c r="F31" s="237">
        <v>0</v>
      </c>
      <c r="G31" s="237">
        <v>0</v>
      </c>
      <c r="H31" s="237">
        <v>0</v>
      </c>
      <c r="I31" s="237">
        <v>0</v>
      </c>
      <c r="J31" s="237">
        <v>0</v>
      </c>
      <c r="K31" s="237">
        <v>0</v>
      </c>
      <c r="L31" s="237">
        <v>0</v>
      </c>
      <c r="M31" s="216">
        <f t="shared" si="7"/>
        <v>-0.76923076923076916</v>
      </c>
      <c r="N31" s="216">
        <f t="shared" si="8"/>
        <v>-1</v>
      </c>
      <c r="O31" s="216">
        <v>0</v>
      </c>
      <c r="P31" s="216">
        <v>0</v>
      </c>
      <c r="Q31" s="216">
        <v>0</v>
      </c>
      <c r="R31" s="216">
        <v>0</v>
      </c>
      <c r="S31" s="216">
        <v>0</v>
      </c>
      <c r="T31" s="216">
        <v>0</v>
      </c>
    </row>
    <row r="32" spans="2:20" s="94" customFormat="1" ht="15" customHeight="1" x14ac:dyDescent="0.25">
      <c r="B32" s="488"/>
      <c r="C32" s="238" t="s">
        <v>117</v>
      </c>
      <c r="D32" s="237">
        <v>824</v>
      </c>
      <c r="E32" s="237">
        <v>496</v>
      </c>
      <c r="F32" s="237">
        <v>316</v>
      </c>
      <c r="G32" s="237">
        <v>181</v>
      </c>
      <c r="H32" s="237">
        <v>196</v>
      </c>
      <c r="I32" s="237">
        <v>0</v>
      </c>
      <c r="J32" s="296">
        <v>339</v>
      </c>
      <c r="K32" s="237">
        <v>271</v>
      </c>
      <c r="L32" s="237">
        <v>0</v>
      </c>
      <c r="M32" s="216">
        <f t="shared" si="7"/>
        <v>-0.39805825242718451</v>
      </c>
      <c r="N32" s="216">
        <f t="shared" si="8"/>
        <v>-0.36290322580645162</v>
      </c>
      <c r="O32" s="216">
        <f t="shared" si="9"/>
        <v>-0.42721518987341767</v>
      </c>
      <c r="P32" s="216">
        <f>H32/G32-1</f>
        <v>8.287292817679548E-2</v>
      </c>
      <c r="Q32" s="216">
        <f t="shared" si="5"/>
        <v>-1</v>
      </c>
      <c r="R32" s="216">
        <v>0</v>
      </c>
      <c r="S32" s="216">
        <v>0</v>
      </c>
      <c r="T32" s="216">
        <v>0</v>
      </c>
    </row>
    <row r="33" spans="2:20" s="94" customFormat="1" ht="15" customHeight="1" x14ac:dyDescent="0.25">
      <c r="B33" s="488"/>
      <c r="C33" s="238" t="s">
        <v>118</v>
      </c>
      <c r="D33" s="237">
        <v>5933</v>
      </c>
      <c r="E33" s="237">
        <v>1637</v>
      </c>
      <c r="F33" s="237">
        <v>1269</v>
      </c>
      <c r="G33" s="237">
        <v>1030</v>
      </c>
      <c r="H33" s="237">
        <v>566</v>
      </c>
      <c r="I33" s="237">
        <v>3765</v>
      </c>
      <c r="J33" s="296">
        <v>696</v>
      </c>
      <c r="K33" s="237">
        <v>1046</v>
      </c>
      <c r="L33" s="237">
        <v>4537</v>
      </c>
      <c r="M33" s="216">
        <f t="shared" si="7"/>
        <v>-0.72408562278779709</v>
      </c>
      <c r="N33" s="216">
        <f t="shared" si="8"/>
        <v>-0.22480146609651797</v>
      </c>
      <c r="O33" s="216">
        <f t="shared" si="9"/>
        <v>-0.18833727344365647</v>
      </c>
      <c r="P33" s="216">
        <f>H33/G33-1</f>
        <v>-0.45048543689320386</v>
      </c>
      <c r="Q33" s="216">
        <f t="shared" si="5"/>
        <v>5.6519434628975267</v>
      </c>
      <c r="R33" s="216">
        <f t="shared" si="6"/>
        <v>-0.81513944223107571</v>
      </c>
      <c r="S33" s="216">
        <f t="shared" si="6"/>
        <v>0.50287356321839072</v>
      </c>
      <c r="T33" s="216">
        <f t="shared" si="6"/>
        <v>3.3374760994263859</v>
      </c>
    </row>
    <row r="34" spans="2:20" s="94" customFormat="1" ht="15" customHeight="1" x14ac:dyDescent="0.25">
      <c r="B34" s="488"/>
      <c r="C34" s="238" t="s">
        <v>156</v>
      </c>
      <c r="D34" s="237">
        <v>0</v>
      </c>
      <c r="E34" s="237">
        <v>2</v>
      </c>
      <c r="F34" s="237">
        <v>0</v>
      </c>
      <c r="G34" s="237">
        <v>0</v>
      </c>
      <c r="H34" s="237">
        <v>0</v>
      </c>
      <c r="I34" s="237">
        <v>31</v>
      </c>
      <c r="J34" s="296">
        <v>32</v>
      </c>
      <c r="K34" s="237">
        <v>0</v>
      </c>
      <c r="L34" s="237">
        <v>23</v>
      </c>
      <c r="M34" s="216">
        <v>0</v>
      </c>
      <c r="N34" s="216">
        <f t="shared" si="8"/>
        <v>-1</v>
      </c>
      <c r="O34" s="216">
        <v>0</v>
      </c>
      <c r="P34" s="216">
        <v>0</v>
      </c>
      <c r="Q34" s="216">
        <v>0</v>
      </c>
      <c r="R34" s="216">
        <f t="shared" si="6"/>
        <v>3.2258064516129004E-2</v>
      </c>
      <c r="S34" s="216">
        <f t="shared" si="6"/>
        <v>-1</v>
      </c>
      <c r="T34" s="216"/>
    </row>
    <row r="35" spans="2:20" s="94" customFormat="1" ht="15" customHeight="1" x14ac:dyDescent="0.25">
      <c r="B35" s="488"/>
      <c r="C35" s="238" t="s">
        <v>147</v>
      </c>
      <c r="D35" s="237">
        <v>0</v>
      </c>
      <c r="E35" s="237">
        <v>0</v>
      </c>
      <c r="F35" s="237">
        <v>0</v>
      </c>
      <c r="G35" s="237">
        <v>48</v>
      </c>
      <c r="H35" s="237">
        <v>0</v>
      </c>
      <c r="I35" s="237">
        <v>18</v>
      </c>
      <c r="J35" s="296">
        <v>18</v>
      </c>
      <c r="K35" s="237">
        <v>5</v>
      </c>
      <c r="L35" s="237">
        <v>9</v>
      </c>
      <c r="M35" s="216">
        <v>0</v>
      </c>
      <c r="N35" s="216">
        <v>0</v>
      </c>
      <c r="O35" s="216">
        <v>0</v>
      </c>
      <c r="P35" s="216">
        <f>H35/G35-1</f>
        <v>-1</v>
      </c>
      <c r="Q35" s="216">
        <v>0</v>
      </c>
      <c r="R35" s="216">
        <f t="shared" si="6"/>
        <v>0</v>
      </c>
      <c r="S35" s="216">
        <f t="shared" si="6"/>
        <v>-0.72222222222222221</v>
      </c>
      <c r="T35" s="216">
        <f t="shared" si="6"/>
        <v>0.8</v>
      </c>
    </row>
    <row r="36" spans="2:20" s="94" customFormat="1" ht="15" customHeight="1" x14ac:dyDescent="0.25">
      <c r="B36" s="488"/>
      <c r="C36" s="238" t="s">
        <v>145</v>
      </c>
      <c r="D36" s="237">
        <v>0</v>
      </c>
      <c r="E36" s="237">
        <v>6</v>
      </c>
      <c r="F36" s="237">
        <v>0</v>
      </c>
      <c r="G36" s="237">
        <v>1</v>
      </c>
      <c r="H36" s="237">
        <v>0</v>
      </c>
      <c r="I36" s="237">
        <v>0</v>
      </c>
      <c r="J36" s="237">
        <v>0</v>
      </c>
      <c r="K36" s="237">
        <v>0</v>
      </c>
      <c r="L36" s="237">
        <v>0</v>
      </c>
      <c r="M36" s="216">
        <v>0</v>
      </c>
      <c r="N36" s="216">
        <f t="shared" si="8"/>
        <v>-1</v>
      </c>
      <c r="O36" s="216">
        <v>0</v>
      </c>
      <c r="P36" s="216">
        <f>H36/G36-1</f>
        <v>-1</v>
      </c>
      <c r="Q36" s="216">
        <v>0</v>
      </c>
      <c r="R36" s="216">
        <v>0</v>
      </c>
      <c r="S36" s="216">
        <v>0</v>
      </c>
      <c r="T36" s="216">
        <v>0</v>
      </c>
    </row>
    <row r="37" spans="2:20" s="94" customFormat="1" ht="15" customHeight="1" x14ac:dyDescent="0.25">
      <c r="B37" s="488"/>
      <c r="C37" s="238" t="s">
        <v>36</v>
      </c>
      <c r="D37" s="237">
        <v>13661</v>
      </c>
      <c r="E37" s="237">
        <v>15018</v>
      </c>
      <c r="F37" s="237">
        <v>18374</v>
      </c>
      <c r="G37" s="237">
        <v>21632</v>
      </c>
      <c r="H37" s="237">
        <v>13455</v>
      </c>
      <c r="I37" s="237">
        <v>0</v>
      </c>
      <c r="J37" s="237">
        <v>25815</v>
      </c>
      <c r="K37" s="237">
        <v>22751</v>
      </c>
      <c r="L37" s="237">
        <v>0</v>
      </c>
      <c r="M37" s="216">
        <f t="shared" si="7"/>
        <v>9.9333870141278036E-2</v>
      </c>
      <c r="N37" s="216">
        <f t="shared" si="8"/>
        <v>0.22346517512318553</v>
      </c>
      <c r="O37" s="216">
        <f t="shared" si="9"/>
        <v>0.17731577228692719</v>
      </c>
      <c r="P37" s="216">
        <f>H37/G37-1</f>
        <v>-0.37800480769230771</v>
      </c>
      <c r="Q37" s="216">
        <f t="shared" si="5"/>
        <v>-1</v>
      </c>
      <c r="R37" s="216">
        <v>0</v>
      </c>
      <c r="S37" s="216">
        <v>0</v>
      </c>
      <c r="T37" s="216">
        <v>0</v>
      </c>
    </row>
    <row r="38" spans="2:20" s="8" customFormat="1" ht="14.25" x14ac:dyDescent="0.25">
      <c r="G38" s="126"/>
    </row>
    <row r="39" spans="2:20" s="8" customFormat="1" ht="14.25" x14ac:dyDescent="0.25">
      <c r="B39" s="475" t="s">
        <v>149</v>
      </c>
      <c r="C39" s="475"/>
      <c r="D39" s="475"/>
      <c r="E39" s="475"/>
      <c r="G39" s="126"/>
    </row>
    <row r="40" spans="2:20" x14ac:dyDescent="0.25">
      <c r="B40" s="124" t="s">
        <v>166</v>
      </c>
      <c r="C40" s="29"/>
      <c r="D40" s="128"/>
      <c r="E40" s="128"/>
      <c r="F40" s="93"/>
      <c r="G40" s="93"/>
    </row>
    <row r="44" spans="2:20" x14ac:dyDescent="0.25">
      <c r="C44" s="90"/>
    </row>
    <row r="45" spans="2:20" x14ac:dyDescent="0.25">
      <c r="C45" s="90"/>
    </row>
    <row r="46" spans="2:20" x14ac:dyDescent="0.25">
      <c r="C46" s="90"/>
    </row>
    <row r="47" spans="2:20" x14ac:dyDescent="0.25">
      <c r="C47" s="90"/>
    </row>
    <row r="48" spans="2:20" x14ac:dyDescent="0.25">
      <c r="C48" s="90"/>
    </row>
    <row r="49" spans="3:3" x14ac:dyDescent="0.25">
      <c r="C49" s="90"/>
    </row>
    <row r="50" spans="3:3" x14ac:dyDescent="0.25">
      <c r="C50" s="90"/>
    </row>
    <row r="51" spans="3:3" x14ac:dyDescent="0.25">
      <c r="C51" s="90"/>
    </row>
    <row r="52" spans="3:3" x14ac:dyDescent="0.25">
      <c r="C52" s="90"/>
    </row>
    <row r="53" spans="3:3" x14ac:dyDescent="0.25">
      <c r="C53" s="90"/>
    </row>
    <row r="54" spans="3:3" x14ac:dyDescent="0.25">
      <c r="C54" s="90"/>
    </row>
    <row r="55" spans="3:3" x14ac:dyDescent="0.25">
      <c r="C55" s="90"/>
    </row>
    <row r="56" spans="3:3" x14ac:dyDescent="0.25">
      <c r="C56" s="90"/>
    </row>
    <row r="57" spans="3:3" x14ac:dyDescent="0.25">
      <c r="C57" s="90"/>
    </row>
    <row r="58" spans="3:3" x14ac:dyDescent="0.25">
      <c r="C58" s="90"/>
    </row>
    <row r="59" spans="3:3" x14ac:dyDescent="0.25">
      <c r="C59" s="90"/>
    </row>
    <row r="60" spans="3:3" x14ac:dyDescent="0.25">
      <c r="C60" s="90"/>
    </row>
    <row r="61" spans="3:3" x14ac:dyDescent="0.25">
      <c r="C61" s="90"/>
    </row>
    <row r="62" spans="3:3" x14ac:dyDescent="0.25">
      <c r="C62" s="90"/>
    </row>
    <row r="63" spans="3:3" x14ac:dyDescent="0.25">
      <c r="C63" s="90"/>
    </row>
    <row r="64" spans="3:3" x14ac:dyDescent="0.25">
      <c r="C64" s="90"/>
    </row>
  </sheetData>
  <mergeCells count="5">
    <mergeCell ref="B6:H6"/>
    <mergeCell ref="B39:E39"/>
    <mergeCell ref="B5:G5"/>
    <mergeCell ref="B7:C7"/>
    <mergeCell ref="B8:B37"/>
  </mergeCells>
  <conditionalFormatting sqref="M8:P30 M32:P33 M31:O31 M35:P37 M34:O34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8:Q37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31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34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8:R37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8:S37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8:T37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C59"/>
  <sheetViews>
    <sheetView showGridLines="0" zoomScale="85" zoomScaleNormal="85" workbookViewId="0">
      <selection activeCell="L8" sqref="L8"/>
    </sheetView>
  </sheetViews>
  <sheetFormatPr baseColWidth="10" defaultRowHeight="16.5" x14ac:dyDescent="0.25"/>
  <cols>
    <col min="1" max="1" width="3" style="65" customWidth="1"/>
    <col min="2" max="2" width="5.5703125" style="65" customWidth="1"/>
    <col min="3" max="3" width="28.28515625" style="65" customWidth="1"/>
    <col min="4" max="4" width="15.28515625" style="65" customWidth="1"/>
    <col min="5" max="5" width="11.7109375" style="5" customWidth="1"/>
    <col min="6" max="7" width="16.28515625" style="5" customWidth="1"/>
    <col min="8" max="10" width="15.140625" style="5" customWidth="1"/>
    <col min="11" max="12" width="14" style="5" customWidth="1"/>
    <col min="13" max="19" width="16.7109375" style="5" customWidth="1"/>
    <col min="20" max="20" width="14.28515625" style="5" bestFit="1" customWidth="1"/>
    <col min="21" max="106" width="11.42578125" style="5"/>
    <col min="107" max="244" width="11.42578125" style="65"/>
    <col min="245" max="245" width="3" style="65" customWidth="1"/>
    <col min="246" max="246" width="5.5703125" style="65" customWidth="1"/>
    <col min="247" max="247" width="28.28515625" style="65" customWidth="1"/>
    <col min="248" max="255" width="11.7109375" style="65" customWidth="1"/>
    <col min="256" max="265" width="11.42578125" style="65" customWidth="1"/>
    <col min="266" max="266" width="12.42578125" style="65" customWidth="1"/>
    <col min="267" max="500" width="11.42578125" style="65"/>
    <col min="501" max="501" width="3" style="65" customWidth="1"/>
    <col min="502" max="502" width="5.5703125" style="65" customWidth="1"/>
    <col min="503" max="503" width="28.28515625" style="65" customWidth="1"/>
    <col min="504" max="511" width="11.7109375" style="65" customWidth="1"/>
    <col min="512" max="521" width="11.42578125" style="65" customWidth="1"/>
    <col min="522" max="522" width="12.42578125" style="65" customWidth="1"/>
    <col min="523" max="756" width="11.42578125" style="65"/>
    <col min="757" max="757" width="3" style="65" customWidth="1"/>
    <col min="758" max="758" width="5.5703125" style="65" customWidth="1"/>
    <col min="759" max="759" width="28.28515625" style="65" customWidth="1"/>
    <col min="760" max="767" width="11.7109375" style="65" customWidth="1"/>
    <col min="768" max="777" width="11.42578125" style="65" customWidth="1"/>
    <col min="778" max="778" width="12.42578125" style="65" customWidth="1"/>
    <col min="779" max="1012" width="11.42578125" style="65"/>
    <col min="1013" max="1013" width="3" style="65" customWidth="1"/>
    <col min="1014" max="1014" width="5.5703125" style="65" customWidth="1"/>
    <col min="1015" max="1015" width="28.28515625" style="65" customWidth="1"/>
    <col min="1016" max="1023" width="11.7109375" style="65" customWidth="1"/>
    <col min="1024" max="1033" width="11.42578125" style="65" customWidth="1"/>
    <col min="1034" max="1034" width="12.42578125" style="65" customWidth="1"/>
    <col min="1035" max="1268" width="11.42578125" style="65"/>
    <col min="1269" max="1269" width="3" style="65" customWidth="1"/>
    <col min="1270" max="1270" width="5.5703125" style="65" customWidth="1"/>
    <col min="1271" max="1271" width="28.28515625" style="65" customWidth="1"/>
    <col min="1272" max="1279" width="11.7109375" style="65" customWidth="1"/>
    <col min="1280" max="1289" width="11.42578125" style="65" customWidth="1"/>
    <col min="1290" max="1290" width="12.42578125" style="65" customWidth="1"/>
    <col min="1291" max="1524" width="11.42578125" style="65"/>
    <col min="1525" max="1525" width="3" style="65" customWidth="1"/>
    <col min="1526" max="1526" width="5.5703125" style="65" customWidth="1"/>
    <col min="1527" max="1527" width="28.28515625" style="65" customWidth="1"/>
    <col min="1528" max="1535" width="11.7109375" style="65" customWidth="1"/>
    <col min="1536" max="1545" width="11.42578125" style="65" customWidth="1"/>
    <col min="1546" max="1546" width="12.42578125" style="65" customWidth="1"/>
    <col min="1547" max="1780" width="11.42578125" style="65"/>
    <col min="1781" max="1781" width="3" style="65" customWidth="1"/>
    <col min="1782" max="1782" width="5.5703125" style="65" customWidth="1"/>
    <col min="1783" max="1783" width="28.28515625" style="65" customWidth="1"/>
    <col min="1784" max="1791" width="11.7109375" style="65" customWidth="1"/>
    <col min="1792" max="1801" width="11.42578125" style="65" customWidth="1"/>
    <col min="1802" max="1802" width="12.42578125" style="65" customWidth="1"/>
    <col min="1803" max="2036" width="11.42578125" style="65"/>
    <col min="2037" max="2037" width="3" style="65" customWidth="1"/>
    <col min="2038" max="2038" width="5.5703125" style="65" customWidth="1"/>
    <col min="2039" max="2039" width="28.28515625" style="65" customWidth="1"/>
    <col min="2040" max="2047" width="11.7109375" style="65" customWidth="1"/>
    <col min="2048" max="2057" width="11.42578125" style="65" customWidth="1"/>
    <col min="2058" max="2058" width="12.42578125" style="65" customWidth="1"/>
    <col min="2059" max="2292" width="11.42578125" style="65"/>
    <col min="2293" max="2293" width="3" style="65" customWidth="1"/>
    <col min="2294" max="2294" width="5.5703125" style="65" customWidth="1"/>
    <col min="2295" max="2295" width="28.28515625" style="65" customWidth="1"/>
    <col min="2296" max="2303" width="11.7109375" style="65" customWidth="1"/>
    <col min="2304" max="2313" width="11.42578125" style="65" customWidth="1"/>
    <col min="2314" max="2314" width="12.42578125" style="65" customWidth="1"/>
    <col min="2315" max="2548" width="11.42578125" style="65"/>
    <col min="2549" max="2549" width="3" style="65" customWidth="1"/>
    <col min="2550" max="2550" width="5.5703125" style="65" customWidth="1"/>
    <col min="2551" max="2551" width="28.28515625" style="65" customWidth="1"/>
    <col min="2552" max="2559" width="11.7109375" style="65" customWidth="1"/>
    <col min="2560" max="2569" width="11.42578125" style="65" customWidth="1"/>
    <col min="2570" max="2570" width="12.42578125" style="65" customWidth="1"/>
    <col min="2571" max="2804" width="11.42578125" style="65"/>
    <col min="2805" max="2805" width="3" style="65" customWidth="1"/>
    <col min="2806" max="2806" width="5.5703125" style="65" customWidth="1"/>
    <col min="2807" max="2807" width="28.28515625" style="65" customWidth="1"/>
    <col min="2808" max="2815" width="11.7109375" style="65" customWidth="1"/>
    <col min="2816" max="2825" width="11.42578125" style="65" customWidth="1"/>
    <col min="2826" max="2826" width="12.42578125" style="65" customWidth="1"/>
    <col min="2827" max="3060" width="11.42578125" style="65"/>
    <col min="3061" max="3061" width="3" style="65" customWidth="1"/>
    <col min="3062" max="3062" width="5.5703125" style="65" customWidth="1"/>
    <col min="3063" max="3063" width="28.28515625" style="65" customWidth="1"/>
    <col min="3064" max="3071" width="11.7109375" style="65" customWidth="1"/>
    <col min="3072" max="3081" width="11.42578125" style="65" customWidth="1"/>
    <col min="3082" max="3082" width="12.42578125" style="65" customWidth="1"/>
    <col min="3083" max="3316" width="11.42578125" style="65"/>
    <col min="3317" max="3317" width="3" style="65" customWidth="1"/>
    <col min="3318" max="3318" width="5.5703125" style="65" customWidth="1"/>
    <col min="3319" max="3319" width="28.28515625" style="65" customWidth="1"/>
    <col min="3320" max="3327" width="11.7109375" style="65" customWidth="1"/>
    <col min="3328" max="3337" width="11.42578125" style="65" customWidth="1"/>
    <col min="3338" max="3338" width="12.42578125" style="65" customWidth="1"/>
    <col min="3339" max="3572" width="11.42578125" style="65"/>
    <col min="3573" max="3573" width="3" style="65" customWidth="1"/>
    <col min="3574" max="3574" width="5.5703125" style="65" customWidth="1"/>
    <col min="3575" max="3575" width="28.28515625" style="65" customWidth="1"/>
    <col min="3576" max="3583" width="11.7109375" style="65" customWidth="1"/>
    <col min="3584" max="3593" width="11.42578125" style="65" customWidth="1"/>
    <col min="3594" max="3594" width="12.42578125" style="65" customWidth="1"/>
    <col min="3595" max="3828" width="11.42578125" style="65"/>
    <col min="3829" max="3829" width="3" style="65" customWidth="1"/>
    <col min="3830" max="3830" width="5.5703125" style="65" customWidth="1"/>
    <col min="3831" max="3831" width="28.28515625" style="65" customWidth="1"/>
    <col min="3832" max="3839" width="11.7109375" style="65" customWidth="1"/>
    <col min="3840" max="3849" width="11.42578125" style="65" customWidth="1"/>
    <col min="3850" max="3850" width="12.42578125" style="65" customWidth="1"/>
    <col min="3851" max="4084" width="11.42578125" style="65"/>
    <col min="4085" max="4085" width="3" style="65" customWidth="1"/>
    <col min="4086" max="4086" width="5.5703125" style="65" customWidth="1"/>
    <col min="4087" max="4087" width="28.28515625" style="65" customWidth="1"/>
    <col min="4088" max="4095" width="11.7109375" style="65" customWidth="1"/>
    <col min="4096" max="4105" width="11.42578125" style="65" customWidth="1"/>
    <col min="4106" max="4106" width="12.42578125" style="65" customWidth="1"/>
    <col min="4107" max="4340" width="11.42578125" style="65"/>
    <col min="4341" max="4341" width="3" style="65" customWidth="1"/>
    <col min="4342" max="4342" width="5.5703125" style="65" customWidth="1"/>
    <col min="4343" max="4343" width="28.28515625" style="65" customWidth="1"/>
    <col min="4344" max="4351" width="11.7109375" style="65" customWidth="1"/>
    <col min="4352" max="4361" width="11.42578125" style="65" customWidth="1"/>
    <col min="4362" max="4362" width="12.42578125" style="65" customWidth="1"/>
    <col min="4363" max="4596" width="11.42578125" style="65"/>
    <col min="4597" max="4597" width="3" style="65" customWidth="1"/>
    <col min="4598" max="4598" width="5.5703125" style="65" customWidth="1"/>
    <col min="4599" max="4599" width="28.28515625" style="65" customWidth="1"/>
    <col min="4600" max="4607" width="11.7109375" style="65" customWidth="1"/>
    <col min="4608" max="4617" width="11.42578125" style="65" customWidth="1"/>
    <col min="4618" max="4618" width="12.42578125" style="65" customWidth="1"/>
    <col min="4619" max="4852" width="11.42578125" style="65"/>
    <col min="4853" max="4853" width="3" style="65" customWidth="1"/>
    <col min="4854" max="4854" width="5.5703125" style="65" customWidth="1"/>
    <col min="4855" max="4855" width="28.28515625" style="65" customWidth="1"/>
    <col min="4856" max="4863" width="11.7109375" style="65" customWidth="1"/>
    <col min="4864" max="4873" width="11.42578125" style="65" customWidth="1"/>
    <col min="4874" max="4874" width="12.42578125" style="65" customWidth="1"/>
    <col min="4875" max="5108" width="11.42578125" style="65"/>
    <col min="5109" max="5109" width="3" style="65" customWidth="1"/>
    <col min="5110" max="5110" width="5.5703125" style="65" customWidth="1"/>
    <col min="5111" max="5111" width="28.28515625" style="65" customWidth="1"/>
    <col min="5112" max="5119" width="11.7109375" style="65" customWidth="1"/>
    <col min="5120" max="5129" width="11.42578125" style="65" customWidth="1"/>
    <col min="5130" max="5130" width="12.42578125" style="65" customWidth="1"/>
    <col min="5131" max="5364" width="11.42578125" style="65"/>
    <col min="5365" max="5365" width="3" style="65" customWidth="1"/>
    <col min="5366" max="5366" width="5.5703125" style="65" customWidth="1"/>
    <col min="5367" max="5367" width="28.28515625" style="65" customWidth="1"/>
    <col min="5368" max="5375" width="11.7109375" style="65" customWidth="1"/>
    <col min="5376" max="5385" width="11.42578125" style="65" customWidth="1"/>
    <col min="5386" max="5386" width="12.42578125" style="65" customWidth="1"/>
    <col min="5387" max="5620" width="11.42578125" style="65"/>
    <col min="5621" max="5621" width="3" style="65" customWidth="1"/>
    <col min="5622" max="5622" width="5.5703125" style="65" customWidth="1"/>
    <col min="5623" max="5623" width="28.28515625" style="65" customWidth="1"/>
    <col min="5624" max="5631" width="11.7109375" style="65" customWidth="1"/>
    <col min="5632" max="5641" width="11.42578125" style="65" customWidth="1"/>
    <col min="5642" max="5642" width="12.42578125" style="65" customWidth="1"/>
    <col min="5643" max="5876" width="11.42578125" style="65"/>
    <col min="5877" max="5877" width="3" style="65" customWidth="1"/>
    <col min="5878" max="5878" width="5.5703125" style="65" customWidth="1"/>
    <col min="5879" max="5879" width="28.28515625" style="65" customWidth="1"/>
    <col min="5880" max="5887" width="11.7109375" style="65" customWidth="1"/>
    <col min="5888" max="5897" width="11.42578125" style="65" customWidth="1"/>
    <col min="5898" max="5898" width="12.42578125" style="65" customWidth="1"/>
    <col min="5899" max="6132" width="11.42578125" style="65"/>
    <col min="6133" max="6133" width="3" style="65" customWidth="1"/>
    <col min="6134" max="6134" width="5.5703125" style="65" customWidth="1"/>
    <col min="6135" max="6135" width="28.28515625" style="65" customWidth="1"/>
    <col min="6136" max="6143" width="11.7109375" style="65" customWidth="1"/>
    <col min="6144" max="6153" width="11.42578125" style="65" customWidth="1"/>
    <col min="6154" max="6154" width="12.42578125" style="65" customWidth="1"/>
    <col min="6155" max="6388" width="11.42578125" style="65"/>
    <col min="6389" max="6389" width="3" style="65" customWidth="1"/>
    <col min="6390" max="6390" width="5.5703125" style="65" customWidth="1"/>
    <col min="6391" max="6391" width="28.28515625" style="65" customWidth="1"/>
    <col min="6392" max="6399" width="11.7109375" style="65" customWidth="1"/>
    <col min="6400" max="6409" width="11.42578125" style="65" customWidth="1"/>
    <col min="6410" max="6410" width="12.42578125" style="65" customWidth="1"/>
    <col min="6411" max="6644" width="11.42578125" style="65"/>
    <col min="6645" max="6645" width="3" style="65" customWidth="1"/>
    <col min="6646" max="6646" width="5.5703125" style="65" customWidth="1"/>
    <col min="6647" max="6647" width="28.28515625" style="65" customWidth="1"/>
    <col min="6648" max="6655" width="11.7109375" style="65" customWidth="1"/>
    <col min="6656" max="6665" width="11.42578125" style="65" customWidth="1"/>
    <col min="6666" max="6666" width="12.42578125" style="65" customWidth="1"/>
    <col min="6667" max="6900" width="11.42578125" style="65"/>
    <col min="6901" max="6901" width="3" style="65" customWidth="1"/>
    <col min="6902" max="6902" width="5.5703125" style="65" customWidth="1"/>
    <col min="6903" max="6903" width="28.28515625" style="65" customWidth="1"/>
    <col min="6904" max="6911" width="11.7109375" style="65" customWidth="1"/>
    <col min="6912" max="6921" width="11.42578125" style="65" customWidth="1"/>
    <col min="6922" max="6922" width="12.42578125" style="65" customWidth="1"/>
    <col min="6923" max="7156" width="11.42578125" style="65"/>
    <col min="7157" max="7157" width="3" style="65" customWidth="1"/>
    <col min="7158" max="7158" width="5.5703125" style="65" customWidth="1"/>
    <col min="7159" max="7159" width="28.28515625" style="65" customWidth="1"/>
    <col min="7160" max="7167" width="11.7109375" style="65" customWidth="1"/>
    <col min="7168" max="7177" width="11.42578125" style="65" customWidth="1"/>
    <col min="7178" max="7178" width="12.42578125" style="65" customWidth="1"/>
    <col min="7179" max="7412" width="11.42578125" style="65"/>
    <col min="7413" max="7413" width="3" style="65" customWidth="1"/>
    <col min="7414" max="7414" width="5.5703125" style="65" customWidth="1"/>
    <col min="7415" max="7415" width="28.28515625" style="65" customWidth="1"/>
    <col min="7416" max="7423" width="11.7109375" style="65" customWidth="1"/>
    <col min="7424" max="7433" width="11.42578125" style="65" customWidth="1"/>
    <col min="7434" max="7434" width="12.42578125" style="65" customWidth="1"/>
    <col min="7435" max="7668" width="11.42578125" style="65"/>
    <col min="7669" max="7669" width="3" style="65" customWidth="1"/>
    <col min="7670" max="7670" width="5.5703125" style="65" customWidth="1"/>
    <col min="7671" max="7671" width="28.28515625" style="65" customWidth="1"/>
    <col min="7672" max="7679" width="11.7109375" style="65" customWidth="1"/>
    <col min="7680" max="7689" width="11.42578125" style="65" customWidth="1"/>
    <col min="7690" max="7690" width="12.42578125" style="65" customWidth="1"/>
    <col min="7691" max="7924" width="11.42578125" style="65"/>
    <col min="7925" max="7925" width="3" style="65" customWidth="1"/>
    <col min="7926" max="7926" width="5.5703125" style="65" customWidth="1"/>
    <col min="7927" max="7927" width="28.28515625" style="65" customWidth="1"/>
    <col min="7928" max="7935" width="11.7109375" style="65" customWidth="1"/>
    <col min="7936" max="7945" width="11.42578125" style="65" customWidth="1"/>
    <col min="7946" max="7946" width="12.42578125" style="65" customWidth="1"/>
    <col min="7947" max="8180" width="11.42578125" style="65"/>
    <col min="8181" max="8181" width="3" style="65" customWidth="1"/>
    <col min="8182" max="8182" width="5.5703125" style="65" customWidth="1"/>
    <col min="8183" max="8183" width="28.28515625" style="65" customWidth="1"/>
    <col min="8184" max="8191" width="11.7109375" style="65" customWidth="1"/>
    <col min="8192" max="8201" width="11.42578125" style="65" customWidth="1"/>
    <col min="8202" max="8202" width="12.42578125" style="65" customWidth="1"/>
    <col min="8203" max="8436" width="11.42578125" style="65"/>
    <col min="8437" max="8437" width="3" style="65" customWidth="1"/>
    <col min="8438" max="8438" width="5.5703125" style="65" customWidth="1"/>
    <col min="8439" max="8439" width="28.28515625" style="65" customWidth="1"/>
    <col min="8440" max="8447" width="11.7109375" style="65" customWidth="1"/>
    <col min="8448" max="8457" width="11.42578125" style="65" customWidth="1"/>
    <col min="8458" max="8458" width="12.42578125" style="65" customWidth="1"/>
    <col min="8459" max="8692" width="11.42578125" style="65"/>
    <col min="8693" max="8693" width="3" style="65" customWidth="1"/>
    <col min="8694" max="8694" width="5.5703125" style="65" customWidth="1"/>
    <col min="8695" max="8695" width="28.28515625" style="65" customWidth="1"/>
    <col min="8696" max="8703" width="11.7109375" style="65" customWidth="1"/>
    <col min="8704" max="8713" width="11.42578125" style="65" customWidth="1"/>
    <col min="8714" max="8714" width="12.42578125" style="65" customWidth="1"/>
    <col min="8715" max="8948" width="11.42578125" style="65"/>
    <col min="8949" max="8949" width="3" style="65" customWidth="1"/>
    <col min="8950" max="8950" width="5.5703125" style="65" customWidth="1"/>
    <col min="8951" max="8951" width="28.28515625" style="65" customWidth="1"/>
    <col min="8952" max="8959" width="11.7109375" style="65" customWidth="1"/>
    <col min="8960" max="8969" width="11.42578125" style="65" customWidth="1"/>
    <col min="8970" max="8970" width="12.42578125" style="65" customWidth="1"/>
    <col min="8971" max="9204" width="11.42578125" style="65"/>
    <col min="9205" max="9205" width="3" style="65" customWidth="1"/>
    <col min="9206" max="9206" width="5.5703125" style="65" customWidth="1"/>
    <col min="9207" max="9207" width="28.28515625" style="65" customWidth="1"/>
    <col min="9208" max="9215" width="11.7109375" style="65" customWidth="1"/>
    <col min="9216" max="9225" width="11.42578125" style="65" customWidth="1"/>
    <col min="9226" max="9226" width="12.42578125" style="65" customWidth="1"/>
    <col min="9227" max="9460" width="11.42578125" style="65"/>
    <col min="9461" max="9461" width="3" style="65" customWidth="1"/>
    <col min="9462" max="9462" width="5.5703125" style="65" customWidth="1"/>
    <col min="9463" max="9463" width="28.28515625" style="65" customWidth="1"/>
    <col min="9464" max="9471" width="11.7109375" style="65" customWidth="1"/>
    <col min="9472" max="9481" width="11.42578125" style="65" customWidth="1"/>
    <col min="9482" max="9482" width="12.42578125" style="65" customWidth="1"/>
    <col min="9483" max="9716" width="11.42578125" style="65"/>
    <col min="9717" max="9717" width="3" style="65" customWidth="1"/>
    <col min="9718" max="9718" width="5.5703125" style="65" customWidth="1"/>
    <col min="9719" max="9719" width="28.28515625" style="65" customWidth="1"/>
    <col min="9720" max="9727" width="11.7109375" style="65" customWidth="1"/>
    <col min="9728" max="9737" width="11.42578125" style="65" customWidth="1"/>
    <col min="9738" max="9738" width="12.42578125" style="65" customWidth="1"/>
    <col min="9739" max="9972" width="11.42578125" style="65"/>
    <col min="9973" max="9973" width="3" style="65" customWidth="1"/>
    <col min="9974" max="9974" width="5.5703125" style="65" customWidth="1"/>
    <col min="9975" max="9975" width="28.28515625" style="65" customWidth="1"/>
    <col min="9976" max="9983" width="11.7109375" style="65" customWidth="1"/>
    <col min="9984" max="9993" width="11.42578125" style="65" customWidth="1"/>
    <col min="9994" max="9994" width="12.42578125" style="65" customWidth="1"/>
    <col min="9995" max="10228" width="11.42578125" style="65"/>
    <col min="10229" max="10229" width="3" style="65" customWidth="1"/>
    <col min="10230" max="10230" width="5.5703125" style="65" customWidth="1"/>
    <col min="10231" max="10231" width="28.28515625" style="65" customWidth="1"/>
    <col min="10232" max="10239" width="11.7109375" style="65" customWidth="1"/>
    <col min="10240" max="10249" width="11.42578125" style="65" customWidth="1"/>
    <col min="10250" max="10250" width="12.42578125" style="65" customWidth="1"/>
    <col min="10251" max="10484" width="11.42578125" style="65"/>
    <col min="10485" max="10485" width="3" style="65" customWidth="1"/>
    <col min="10486" max="10486" width="5.5703125" style="65" customWidth="1"/>
    <col min="10487" max="10487" width="28.28515625" style="65" customWidth="1"/>
    <col min="10488" max="10495" width="11.7109375" style="65" customWidth="1"/>
    <col min="10496" max="10505" width="11.42578125" style="65" customWidth="1"/>
    <col min="10506" max="10506" width="12.42578125" style="65" customWidth="1"/>
    <col min="10507" max="10740" width="11.42578125" style="65"/>
    <col min="10741" max="10741" width="3" style="65" customWidth="1"/>
    <col min="10742" max="10742" width="5.5703125" style="65" customWidth="1"/>
    <col min="10743" max="10743" width="28.28515625" style="65" customWidth="1"/>
    <col min="10744" max="10751" width="11.7109375" style="65" customWidth="1"/>
    <col min="10752" max="10761" width="11.42578125" style="65" customWidth="1"/>
    <col min="10762" max="10762" width="12.42578125" style="65" customWidth="1"/>
    <col min="10763" max="10996" width="11.42578125" style="65"/>
    <col min="10997" max="10997" width="3" style="65" customWidth="1"/>
    <col min="10998" max="10998" width="5.5703125" style="65" customWidth="1"/>
    <col min="10999" max="10999" width="28.28515625" style="65" customWidth="1"/>
    <col min="11000" max="11007" width="11.7109375" style="65" customWidth="1"/>
    <col min="11008" max="11017" width="11.42578125" style="65" customWidth="1"/>
    <col min="11018" max="11018" width="12.42578125" style="65" customWidth="1"/>
    <col min="11019" max="11252" width="11.42578125" style="65"/>
    <col min="11253" max="11253" width="3" style="65" customWidth="1"/>
    <col min="11254" max="11254" width="5.5703125" style="65" customWidth="1"/>
    <col min="11255" max="11255" width="28.28515625" style="65" customWidth="1"/>
    <col min="11256" max="11263" width="11.7109375" style="65" customWidth="1"/>
    <col min="11264" max="11273" width="11.42578125" style="65" customWidth="1"/>
    <col min="11274" max="11274" width="12.42578125" style="65" customWidth="1"/>
    <col min="11275" max="11508" width="11.42578125" style="65"/>
    <col min="11509" max="11509" width="3" style="65" customWidth="1"/>
    <col min="11510" max="11510" width="5.5703125" style="65" customWidth="1"/>
    <col min="11511" max="11511" width="28.28515625" style="65" customWidth="1"/>
    <col min="11512" max="11519" width="11.7109375" style="65" customWidth="1"/>
    <col min="11520" max="11529" width="11.42578125" style="65" customWidth="1"/>
    <col min="11530" max="11530" width="12.42578125" style="65" customWidth="1"/>
    <col min="11531" max="11764" width="11.42578125" style="65"/>
    <col min="11765" max="11765" width="3" style="65" customWidth="1"/>
    <col min="11766" max="11766" width="5.5703125" style="65" customWidth="1"/>
    <col min="11767" max="11767" width="28.28515625" style="65" customWidth="1"/>
    <col min="11768" max="11775" width="11.7109375" style="65" customWidth="1"/>
    <col min="11776" max="11785" width="11.42578125" style="65" customWidth="1"/>
    <col min="11786" max="11786" width="12.42578125" style="65" customWidth="1"/>
    <col min="11787" max="12020" width="11.42578125" style="65"/>
    <col min="12021" max="12021" width="3" style="65" customWidth="1"/>
    <col min="12022" max="12022" width="5.5703125" style="65" customWidth="1"/>
    <col min="12023" max="12023" width="28.28515625" style="65" customWidth="1"/>
    <col min="12024" max="12031" width="11.7109375" style="65" customWidth="1"/>
    <col min="12032" max="12041" width="11.42578125" style="65" customWidth="1"/>
    <col min="12042" max="12042" width="12.42578125" style="65" customWidth="1"/>
    <col min="12043" max="12276" width="11.42578125" style="65"/>
    <col min="12277" max="12277" width="3" style="65" customWidth="1"/>
    <col min="12278" max="12278" width="5.5703125" style="65" customWidth="1"/>
    <col min="12279" max="12279" width="28.28515625" style="65" customWidth="1"/>
    <col min="12280" max="12287" width="11.7109375" style="65" customWidth="1"/>
    <col min="12288" max="12297" width="11.42578125" style="65" customWidth="1"/>
    <col min="12298" max="12298" width="12.42578125" style="65" customWidth="1"/>
    <col min="12299" max="12532" width="11.42578125" style="65"/>
    <col min="12533" max="12533" width="3" style="65" customWidth="1"/>
    <col min="12534" max="12534" width="5.5703125" style="65" customWidth="1"/>
    <col min="12535" max="12535" width="28.28515625" style="65" customWidth="1"/>
    <col min="12536" max="12543" width="11.7109375" style="65" customWidth="1"/>
    <col min="12544" max="12553" width="11.42578125" style="65" customWidth="1"/>
    <col min="12554" max="12554" width="12.42578125" style="65" customWidth="1"/>
    <col min="12555" max="12788" width="11.42578125" style="65"/>
    <col min="12789" max="12789" width="3" style="65" customWidth="1"/>
    <col min="12790" max="12790" width="5.5703125" style="65" customWidth="1"/>
    <col min="12791" max="12791" width="28.28515625" style="65" customWidth="1"/>
    <col min="12792" max="12799" width="11.7109375" style="65" customWidth="1"/>
    <col min="12800" max="12809" width="11.42578125" style="65" customWidth="1"/>
    <col min="12810" max="12810" width="12.42578125" style="65" customWidth="1"/>
    <col min="12811" max="13044" width="11.42578125" style="65"/>
    <col min="13045" max="13045" width="3" style="65" customWidth="1"/>
    <col min="13046" max="13046" width="5.5703125" style="65" customWidth="1"/>
    <col min="13047" max="13047" width="28.28515625" style="65" customWidth="1"/>
    <col min="13048" max="13055" width="11.7109375" style="65" customWidth="1"/>
    <col min="13056" max="13065" width="11.42578125" style="65" customWidth="1"/>
    <col min="13066" max="13066" width="12.42578125" style="65" customWidth="1"/>
    <col min="13067" max="13300" width="11.42578125" style="65"/>
    <col min="13301" max="13301" width="3" style="65" customWidth="1"/>
    <col min="13302" max="13302" width="5.5703125" style="65" customWidth="1"/>
    <col min="13303" max="13303" width="28.28515625" style="65" customWidth="1"/>
    <col min="13304" max="13311" width="11.7109375" style="65" customWidth="1"/>
    <col min="13312" max="13321" width="11.42578125" style="65" customWidth="1"/>
    <col min="13322" max="13322" width="12.42578125" style="65" customWidth="1"/>
    <col min="13323" max="13556" width="11.42578125" style="65"/>
    <col min="13557" max="13557" width="3" style="65" customWidth="1"/>
    <col min="13558" max="13558" width="5.5703125" style="65" customWidth="1"/>
    <col min="13559" max="13559" width="28.28515625" style="65" customWidth="1"/>
    <col min="13560" max="13567" width="11.7109375" style="65" customWidth="1"/>
    <col min="13568" max="13577" width="11.42578125" style="65" customWidth="1"/>
    <col min="13578" max="13578" width="12.42578125" style="65" customWidth="1"/>
    <col min="13579" max="13812" width="11.42578125" style="65"/>
    <col min="13813" max="13813" width="3" style="65" customWidth="1"/>
    <col min="13814" max="13814" width="5.5703125" style="65" customWidth="1"/>
    <col min="13815" max="13815" width="28.28515625" style="65" customWidth="1"/>
    <col min="13816" max="13823" width="11.7109375" style="65" customWidth="1"/>
    <col min="13824" max="13833" width="11.42578125" style="65" customWidth="1"/>
    <col min="13834" max="13834" width="12.42578125" style="65" customWidth="1"/>
    <col min="13835" max="14068" width="11.42578125" style="65"/>
    <col min="14069" max="14069" width="3" style="65" customWidth="1"/>
    <col min="14070" max="14070" width="5.5703125" style="65" customWidth="1"/>
    <col min="14071" max="14071" width="28.28515625" style="65" customWidth="1"/>
    <col min="14072" max="14079" width="11.7109375" style="65" customWidth="1"/>
    <col min="14080" max="14089" width="11.42578125" style="65" customWidth="1"/>
    <col min="14090" max="14090" width="12.42578125" style="65" customWidth="1"/>
    <col min="14091" max="14324" width="11.42578125" style="65"/>
    <col min="14325" max="14325" width="3" style="65" customWidth="1"/>
    <col min="14326" max="14326" width="5.5703125" style="65" customWidth="1"/>
    <col min="14327" max="14327" width="28.28515625" style="65" customWidth="1"/>
    <col min="14328" max="14335" width="11.7109375" style="65" customWidth="1"/>
    <col min="14336" max="14345" width="11.42578125" style="65" customWidth="1"/>
    <col min="14346" max="14346" width="12.42578125" style="65" customWidth="1"/>
    <col min="14347" max="14580" width="11.42578125" style="65"/>
    <col min="14581" max="14581" width="3" style="65" customWidth="1"/>
    <col min="14582" max="14582" width="5.5703125" style="65" customWidth="1"/>
    <col min="14583" max="14583" width="28.28515625" style="65" customWidth="1"/>
    <col min="14584" max="14591" width="11.7109375" style="65" customWidth="1"/>
    <col min="14592" max="14601" width="11.42578125" style="65" customWidth="1"/>
    <col min="14602" max="14602" width="12.42578125" style="65" customWidth="1"/>
    <col min="14603" max="14836" width="11.42578125" style="65"/>
    <col min="14837" max="14837" width="3" style="65" customWidth="1"/>
    <col min="14838" max="14838" width="5.5703125" style="65" customWidth="1"/>
    <col min="14839" max="14839" width="28.28515625" style="65" customWidth="1"/>
    <col min="14840" max="14847" width="11.7109375" style="65" customWidth="1"/>
    <col min="14848" max="14857" width="11.42578125" style="65" customWidth="1"/>
    <col min="14858" max="14858" width="12.42578125" style="65" customWidth="1"/>
    <col min="14859" max="15092" width="11.42578125" style="65"/>
    <col min="15093" max="15093" width="3" style="65" customWidth="1"/>
    <col min="15094" max="15094" width="5.5703125" style="65" customWidth="1"/>
    <col min="15095" max="15095" width="28.28515625" style="65" customWidth="1"/>
    <col min="15096" max="15103" width="11.7109375" style="65" customWidth="1"/>
    <col min="15104" max="15113" width="11.42578125" style="65" customWidth="1"/>
    <col min="15114" max="15114" width="12.42578125" style="65" customWidth="1"/>
    <col min="15115" max="15348" width="11.42578125" style="65"/>
    <col min="15349" max="15349" width="3" style="65" customWidth="1"/>
    <col min="15350" max="15350" width="5.5703125" style="65" customWidth="1"/>
    <col min="15351" max="15351" width="28.28515625" style="65" customWidth="1"/>
    <col min="15352" max="15359" width="11.7109375" style="65" customWidth="1"/>
    <col min="15360" max="15369" width="11.42578125" style="65" customWidth="1"/>
    <col min="15370" max="15370" width="12.42578125" style="65" customWidth="1"/>
    <col min="15371" max="15604" width="11.42578125" style="65"/>
    <col min="15605" max="15605" width="3" style="65" customWidth="1"/>
    <col min="15606" max="15606" width="5.5703125" style="65" customWidth="1"/>
    <col min="15607" max="15607" width="28.28515625" style="65" customWidth="1"/>
    <col min="15608" max="15615" width="11.7109375" style="65" customWidth="1"/>
    <col min="15616" max="15625" width="11.42578125" style="65" customWidth="1"/>
    <col min="15626" max="15626" width="12.42578125" style="65" customWidth="1"/>
    <col min="15627" max="15860" width="11.42578125" style="65"/>
    <col min="15861" max="15861" width="3" style="65" customWidth="1"/>
    <col min="15862" max="15862" width="5.5703125" style="65" customWidth="1"/>
    <col min="15863" max="15863" width="28.28515625" style="65" customWidth="1"/>
    <col min="15864" max="15871" width="11.7109375" style="65" customWidth="1"/>
    <col min="15872" max="15881" width="11.42578125" style="65" customWidth="1"/>
    <col min="15882" max="15882" width="12.42578125" style="65" customWidth="1"/>
    <col min="15883" max="16116" width="11.42578125" style="65"/>
    <col min="16117" max="16117" width="3" style="65" customWidth="1"/>
    <col min="16118" max="16118" width="5.5703125" style="65" customWidth="1"/>
    <col min="16119" max="16119" width="28.28515625" style="65" customWidth="1"/>
    <col min="16120" max="16127" width="11.7109375" style="65" customWidth="1"/>
    <col min="16128" max="16137" width="11.42578125" style="65" customWidth="1"/>
    <col min="16138" max="16138" width="12.42578125" style="65" customWidth="1"/>
    <col min="16139" max="16384" width="11.42578125" style="65"/>
  </cols>
  <sheetData>
    <row r="1" spans="2:107" s="5" customFormat="1" ht="18" customHeight="1" x14ac:dyDescent="0.25"/>
    <row r="2" spans="2:107" s="5" customFormat="1" ht="18" customHeight="1" x14ac:dyDescent="0.25"/>
    <row r="3" spans="2:107" s="5" customFormat="1" ht="18" customHeight="1" x14ac:dyDescent="0.25"/>
    <row r="4" spans="2:107" s="5" customFormat="1" ht="18" customHeight="1" x14ac:dyDescent="0.25"/>
    <row r="5" spans="2:107" s="1" customFormat="1" ht="18" customHeight="1" x14ac:dyDescent="0.25">
      <c r="B5" s="474"/>
      <c r="C5" s="474"/>
      <c r="D5" s="474"/>
      <c r="E5" s="474"/>
      <c r="F5" s="474"/>
      <c r="G5" s="474"/>
    </row>
    <row r="6" spans="2:107" s="183" customFormat="1" ht="37.5" customHeight="1" x14ac:dyDescent="0.25">
      <c r="B6" s="477"/>
      <c r="C6" s="477"/>
      <c r="D6" s="477"/>
      <c r="E6" s="477"/>
      <c r="F6" s="477"/>
      <c r="G6" s="477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</row>
    <row r="7" spans="2:107" s="83" customFormat="1" ht="48.75" customHeight="1" x14ac:dyDescent="0.25">
      <c r="B7" s="455" t="s">
        <v>108</v>
      </c>
      <c r="C7" s="455"/>
      <c r="D7" s="326">
        <v>2016</v>
      </c>
      <c r="E7" s="326">
        <v>2017</v>
      </c>
      <c r="F7" s="325">
        <v>2018</v>
      </c>
      <c r="G7" s="325">
        <v>2019</v>
      </c>
      <c r="H7" s="326">
        <v>2020</v>
      </c>
      <c r="I7" s="326">
        <v>2021</v>
      </c>
      <c r="J7" s="326">
        <v>2022</v>
      </c>
      <c r="K7" s="326">
        <v>2023</v>
      </c>
      <c r="L7" s="383">
        <v>2024</v>
      </c>
      <c r="M7" s="326" t="s">
        <v>173</v>
      </c>
      <c r="N7" s="326" t="s">
        <v>174</v>
      </c>
      <c r="O7" s="326" t="s">
        <v>172</v>
      </c>
      <c r="P7" s="326" t="s">
        <v>162</v>
      </c>
      <c r="Q7" s="326" t="s">
        <v>185</v>
      </c>
      <c r="R7" s="326" t="s">
        <v>191</v>
      </c>
      <c r="S7" s="326" t="s">
        <v>197</v>
      </c>
      <c r="T7" s="383" t="s">
        <v>218</v>
      </c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</row>
    <row r="8" spans="2:107" s="95" customFormat="1" ht="15" customHeight="1" x14ac:dyDescent="0.25">
      <c r="B8" s="487" t="s">
        <v>171</v>
      </c>
      <c r="C8" s="327" t="s">
        <v>4</v>
      </c>
      <c r="D8" s="355">
        <v>888.30982142857147</v>
      </c>
      <c r="E8" s="355">
        <v>762.80714285714294</v>
      </c>
      <c r="F8" s="355">
        <v>1885.1475892857143</v>
      </c>
      <c r="G8" s="355">
        <v>1725.414910714286</v>
      </c>
      <c r="H8" s="355">
        <f>SUM(H9:H33)</f>
        <v>1773.7156250000003</v>
      </c>
      <c r="I8" s="355">
        <f>SUM(I9:I33)</f>
        <v>4069.438660714286</v>
      </c>
      <c r="J8" s="355">
        <f>SUM(J9:J33)</f>
        <v>2697.1626785714298</v>
      </c>
      <c r="K8" s="355">
        <f>SUM(K9:K33)</f>
        <v>1692.9611607142886</v>
      </c>
      <c r="L8" s="355">
        <f>SUM(L9:L33)</f>
        <v>1055.451964285714</v>
      </c>
      <c r="M8" s="324">
        <f t="shared" ref="M8:S8" si="0">E8/D8-1</f>
        <v>-0.14128255203752704</v>
      </c>
      <c r="N8" s="324">
        <f t="shared" si="0"/>
        <v>1.4713292303802681</v>
      </c>
      <c r="O8" s="324">
        <f t="shared" si="0"/>
        <v>-8.4732187272377635E-2</v>
      </c>
      <c r="P8" s="324">
        <f t="shared" si="0"/>
        <v>2.7993680816006616E-2</v>
      </c>
      <c r="Q8" s="324">
        <f t="shared" si="0"/>
        <v>1.2943016362695037</v>
      </c>
      <c r="R8" s="324">
        <f t="shared" si="0"/>
        <v>-0.33721505508624339</v>
      </c>
      <c r="S8" s="324">
        <f t="shared" si="0"/>
        <v>-0.37231774183862842</v>
      </c>
      <c r="T8" s="324">
        <f>L8/K8-1</f>
        <v>-0.37656457290467238</v>
      </c>
    </row>
    <row r="9" spans="2:107" s="95" customFormat="1" ht="15" customHeight="1" x14ac:dyDescent="0.25">
      <c r="B9" s="488"/>
      <c r="C9" s="222" t="s">
        <v>146</v>
      </c>
      <c r="D9" s="223">
        <v>0</v>
      </c>
      <c r="E9" s="223">
        <v>0</v>
      </c>
      <c r="F9" s="223">
        <v>0</v>
      </c>
      <c r="G9" s="223">
        <v>3.2852678571428577</v>
      </c>
      <c r="H9" s="223">
        <v>0</v>
      </c>
      <c r="I9" s="223">
        <v>0</v>
      </c>
      <c r="J9" s="223">
        <v>0</v>
      </c>
      <c r="K9" s="223">
        <v>0</v>
      </c>
      <c r="L9" s="223">
        <v>0</v>
      </c>
      <c r="M9" s="216">
        <v>0</v>
      </c>
      <c r="N9" s="216">
        <v>0</v>
      </c>
      <c r="O9" s="216">
        <v>0</v>
      </c>
      <c r="P9" s="216">
        <f>H9/G9-1</f>
        <v>-1</v>
      </c>
      <c r="Q9" s="216">
        <v>0</v>
      </c>
      <c r="R9" s="216">
        <v>0</v>
      </c>
      <c r="S9" s="216">
        <v>0</v>
      </c>
      <c r="T9" s="324">
        <v>0</v>
      </c>
    </row>
    <row r="10" spans="2:107" s="95" customFormat="1" ht="15" customHeight="1" x14ac:dyDescent="0.25">
      <c r="B10" s="488"/>
      <c r="C10" s="222" t="s">
        <v>154</v>
      </c>
      <c r="D10" s="223">
        <v>3.9285714285714285E-2</v>
      </c>
      <c r="E10" s="223">
        <v>0</v>
      </c>
      <c r="F10" s="223">
        <v>0</v>
      </c>
      <c r="G10" s="223">
        <v>0</v>
      </c>
      <c r="H10" s="223">
        <v>0</v>
      </c>
      <c r="I10" s="223">
        <v>0</v>
      </c>
      <c r="J10" s="223">
        <v>0</v>
      </c>
      <c r="K10" s="223">
        <v>0</v>
      </c>
      <c r="L10" s="223">
        <v>0</v>
      </c>
      <c r="M10" s="216">
        <f t="shared" ref="M10:M33" si="1">E10/D10-1</f>
        <v>-1</v>
      </c>
      <c r="N10" s="216">
        <v>0</v>
      </c>
      <c r="O10" s="216">
        <v>0</v>
      </c>
      <c r="P10" s="216">
        <v>0</v>
      </c>
      <c r="Q10" s="216">
        <v>0</v>
      </c>
      <c r="R10" s="216">
        <v>0</v>
      </c>
      <c r="S10" s="216">
        <v>0</v>
      </c>
      <c r="T10" s="324">
        <v>0</v>
      </c>
    </row>
    <row r="11" spans="2:107" s="82" customFormat="1" ht="15" customHeight="1" x14ac:dyDescent="0.25">
      <c r="B11" s="488"/>
      <c r="C11" s="224" t="s">
        <v>109</v>
      </c>
      <c r="D11" s="223">
        <v>0.10214285714285715</v>
      </c>
      <c r="E11" s="223">
        <v>0.12375000000000003</v>
      </c>
      <c r="F11" s="223">
        <v>0.19348214285714288</v>
      </c>
      <c r="G11" s="223">
        <v>4.3086607142857147</v>
      </c>
      <c r="H11" s="223">
        <v>138.19339285714287</v>
      </c>
      <c r="I11" s="223">
        <v>2.4322321428571425</v>
      </c>
      <c r="J11" s="223">
        <v>1.424107142857143</v>
      </c>
      <c r="K11" s="223">
        <v>1.0361607142857101</v>
      </c>
      <c r="L11" s="223">
        <v>0.20821428571428599</v>
      </c>
      <c r="M11" s="216">
        <f t="shared" si="1"/>
        <v>0.21153846153846168</v>
      </c>
      <c r="N11" s="216">
        <f>F11/E11-1</f>
        <v>0.56349206349206327</v>
      </c>
      <c r="O11" s="216">
        <f>G11/F11-1</f>
        <v>21.269035532994923</v>
      </c>
      <c r="P11" s="216">
        <f>H11/G11-1</f>
        <v>31.07339867791201</v>
      </c>
      <c r="Q11" s="216">
        <f t="shared" ref="Q11:Q33" si="2">I11/H11-1</f>
        <v>-0.98239979428414892</v>
      </c>
      <c r="R11" s="216">
        <f t="shared" ref="R11:R31" si="3">J11/I11-1</f>
        <v>-0.41448551815278423</v>
      </c>
      <c r="S11" s="216">
        <f t="shared" ref="S11:S33" si="4">K11/J11-1</f>
        <v>-0.27241379310345126</v>
      </c>
      <c r="T11" s="324">
        <f>L11/K11-1</f>
        <v>-0.79905213270142073</v>
      </c>
    </row>
    <row r="12" spans="2:107" s="82" customFormat="1" ht="15" customHeight="1" x14ac:dyDescent="0.25">
      <c r="B12" s="488"/>
      <c r="C12" s="224" t="s">
        <v>151</v>
      </c>
      <c r="D12" s="223">
        <v>0</v>
      </c>
      <c r="E12" s="223">
        <v>0</v>
      </c>
      <c r="F12" s="223">
        <v>2.1774107142857142</v>
      </c>
      <c r="G12" s="223">
        <v>13.26</v>
      </c>
      <c r="H12" s="223">
        <v>0.51267857142857143</v>
      </c>
      <c r="I12" s="223">
        <v>0.8878571428571429</v>
      </c>
      <c r="J12" s="223">
        <v>35.878660714285722</v>
      </c>
      <c r="K12" s="223">
        <v>0.03</v>
      </c>
      <c r="L12" s="223">
        <v>0.27401785714285698</v>
      </c>
      <c r="M12" s="216">
        <v>0</v>
      </c>
      <c r="N12" s="216">
        <v>0</v>
      </c>
      <c r="O12" s="216">
        <f>G12/F12-1</f>
        <v>5.0898019436585065</v>
      </c>
      <c r="P12" s="216">
        <f>H12/G12-1</f>
        <v>-0.9613364576599871</v>
      </c>
      <c r="Q12" s="216">
        <f t="shared" si="2"/>
        <v>0.73180076628352508</v>
      </c>
      <c r="R12" s="216">
        <f t="shared" si="3"/>
        <v>39.410398230088504</v>
      </c>
      <c r="S12" s="216">
        <f>K12/J12-1</f>
        <v>-0.99916384838779515</v>
      </c>
      <c r="T12" s="324">
        <f t="shared" ref="T12:T33" si="5">L12/K12-1</f>
        <v>8.1339285714285658</v>
      </c>
    </row>
    <row r="13" spans="2:107" s="82" customFormat="1" ht="15" customHeight="1" x14ac:dyDescent="0.25">
      <c r="B13" s="488"/>
      <c r="C13" s="224" t="s">
        <v>111</v>
      </c>
      <c r="D13" s="223">
        <v>6.0833928571428579</v>
      </c>
      <c r="E13" s="223">
        <v>10.794732142857145</v>
      </c>
      <c r="F13" s="223">
        <v>5.7700892857142865</v>
      </c>
      <c r="G13" s="223">
        <v>7.322857142857143</v>
      </c>
      <c r="H13" s="223">
        <v>4.6131250000000001</v>
      </c>
      <c r="I13" s="223">
        <v>1.9377678571428574</v>
      </c>
      <c r="J13" s="223">
        <v>16.967500000000001</v>
      </c>
      <c r="K13" s="223">
        <v>13.6115178571429</v>
      </c>
      <c r="L13" s="223">
        <v>2.5594642857142902</v>
      </c>
      <c r="M13" s="216">
        <f t="shared" si="1"/>
        <v>0.77445915402001941</v>
      </c>
      <c r="N13" s="216">
        <f>F13/E13-1</f>
        <v>-0.46547174961332005</v>
      </c>
      <c r="O13" s="216">
        <f>G13/F13-1</f>
        <v>0.26910638297872325</v>
      </c>
      <c r="P13" s="216">
        <f>H13/G13-1</f>
        <v>-0.37003755364806867</v>
      </c>
      <c r="Q13" s="216">
        <f t="shared" si="2"/>
        <v>-0.57994464551841596</v>
      </c>
      <c r="R13" s="216">
        <f t="shared" si="3"/>
        <v>7.7562088190572727</v>
      </c>
      <c r="S13" s="216">
        <f t="shared" si="4"/>
        <v>-0.19778884000925889</v>
      </c>
      <c r="T13" s="324">
        <f t="shared" si="5"/>
        <v>-0.81196334511869572</v>
      </c>
    </row>
    <row r="14" spans="2:107" s="82" customFormat="1" ht="15" customHeight="1" x14ac:dyDescent="0.25">
      <c r="B14" s="488"/>
      <c r="C14" s="224" t="s">
        <v>119</v>
      </c>
      <c r="D14" s="223">
        <v>0.57999999999999996</v>
      </c>
      <c r="E14" s="223">
        <v>3.76</v>
      </c>
      <c r="F14" s="223">
        <v>3.8578571428571435</v>
      </c>
      <c r="G14" s="223">
        <v>4.2782142857142862</v>
      </c>
      <c r="H14" s="223">
        <v>0</v>
      </c>
      <c r="I14" s="223">
        <v>0</v>
      </c>
      <c r="J14" s="223">
        <v>0</v>
      </c>
      <c r="K14" s="223">
        <v>0</v>
      </c>
      <c r="L14" s="223">
        <v>0</v>
      </c>
      <c r="M14" s="216">
        <f t="shared" si="1"/>
        <v>5.4827586206896557</v>
      </c>
      <c r="N14" s="216">
        <f>F14/E14-1</f>
        <v>2.6025835866261726E-2</v>
      </c>
      <c r="O14" s="216">
        <f t="shared" ref="O14:O31" si="6">G14/F14-1</f>
        <v>0.1089613034623218</v>
      </c>
      <c r="P14" s="216">
        <f t="shared" ref="P14:P31" si="7">H14/G14-1</f>
        <v>-1</v>
      </c>
      <c r="Q14" s="216">
        <v>0</v>
      </c>
      <c r="R14" s="216">
        <v>0</v>
      </c>
      <c r="S14" s="216">
        <v>0</v>
      </c>
      <c r="T14" s="324">
        <v>0</v>
      </c>
    </row>
    <row r="15" spans="2:107" s="82" customFormat="1" ht="15" customHeight="1" x14ac:dyDescent="0.25">
      <c r="B15" s="488"/>
      <c r="C15" s="224" t="s">
        <v>80</v>
      </c>
      <c r="D15" s="223">
        <v>0.1080357142857143</v>
      </c>
      <c r="E15" s="223">
        <v>0</v>
      </c>
      <c r="F15" s="223">
        <v>0</v>
      </c>
      <c r="G15" s="223">
        <v>0</v>
      </c>
      <c r="H15" s="223">
        <v>0</v>
      </c>
      <c r="I15" s="223">
        <v>0</v>
      </c>
      <c r="J15" s="223">
        <v>9.8214285714285712E-3</v>
      </c>
      <c r="K15" s="223">
        <v>20.425625</v>
      </c>
      <c r="L15" s="223">
        <v>0</v>
      </c>
      <c r="M15" s="216">
        <f t="shared" si="1"/>
        <v>-1</v>
      </c>
      <c r="N15" s="216">
        <v>0</v>
      </c>
      <c r="O15" s="216">
        <v>0</v>
      </c>
      <c r="P15" s="216">
        <v>0</v>
      </c>
      <c r="Q15" s="216">
        <v>0</v>
      </c>
      <c r="R15" s="216">
        <v>0</v>
      </c>
      <c r="S15" s="216">
        <f t="shared" si="4"/>
        <v>2078.7000000000003</v>
      </c>
      <c r="T15" s="324">
        <f t="shared" si="5"/>
        <v>-1</v>
      </c>
    </row>
    <row r="16" spans="2:107" s="82" customFormat="1" ht="15" customHeight="1" x14ac:dyDescent="0.25">
      <c r="B16" s="488"/>
      <c r="C16" s="224" t="s">
        <v>96</v>
      </c>
      <c r="D16" s="223">
        <v>10.56</v>
      </c>
      <c r="E16" s="223">
        <v>11.94482142857143</v>
      </c>
      <c r="F16" s="223">
        <v>14.875535714285713</v>
      </c>
      <c r="G16" s="223">
        <v>9.9716964285714305</v>
      </c>
      <c r="H16" s="223">
        <v>24.885535714285716</v>
      </c>
      <c r="I16" s="223">
        <v>1.4751785714285715</v>
      </c>
      <c r="J16" s="223">
        <v>19.47491071428572</v>
      </c>
      <c r="K16" s="223">
        <v>7.32383928571429</v>
      </c>
      <c r="L16" s="223">
        <v>0.32508928571428602</v>
      </c>
      <c r="M16" s="216">
        <f t="shared" si="1"/>
        <v>0.13113839285714302</v>
      </c>
      <c r="N16" s="216">
        <f>F16/E16-1</f>
        <v>0.24535438250287744</v>
      </c>
      <c r="O16" s="216">
        <f t="shared" si="6"/>
        <v>-0.32965799551036556</v>
      </c>
      <c r="P16" s="216">
        <f t="shared" si="7"/>
        <v>1.4956170589973405</v>
      </c>
      <c r="Q16" s="216">
        <f t="shared" si="2"/>
        <v>-0.94072144604941199</v>
      </c>
      <c r="R16" s="216">
        <f t="shared" si="3"/>
        <v>12.201731025299605</v>
      </c>
      <c r="S16" s="216">
        <f t="shared" si="4"/>
        <v>-0.62393464118210695</v>
      </c>
      <c r="T16" s="324">
        <f t="shared" si="5"/>
        <v>-0.95561217647847663</v>
      </c>
    </row>
    <row r="17" spans="2:20" s="82" customFormat="1" ht="15" customHeight="1" x14ac:dyDescent="0.25">
      <c r="B17" s="488"/>
      <c r="C17" s="224" t="s">
        <v>114</v>
      </c>
      <c r="D17" s="223">
        <v>3.566160714285715</v>
      </c>
      <c r="E17" s="223">
        <v>0.84267857142857139</v>
      </c>
      <c r="F17" s="223">
        <v>3.768482142857144</v>
      </c>
      <c r="G17" s="223">
        <v>4.8203571428571426</v>
      </c>
      <c r="H17" s="223">
        <v>0.63151785714285724</v>
      </c>
      <c r="I17" s="223">
        <v>0.6914285714285715</v>
      </c>
      <c r="J17" s="223">
        <v>3.9334821428571431</v>
      </c>
      <c r="K17" s="223">
        <v>1.04991071428571</v>
      </c>
      <c r="L17" s="223">
        <v>1.7845535714285701</v>
      </c>
      <c r="M17" s="216">
        <f t="shared" si="1"/>
        <v>-0.76370145965298819</v>
      </c>
      <c r="N17" s="216">
        <f>F17/E17-1</f>
        <v>3.4720279720279734</v>
      </c>
      <c r="O17" s="216">
        <f t="shared" si="6"/>
        <v>0.27912431587177444</v>
      </c>
      <c r="P17" s="216">
        <f t="shared" si="7"/>
        <v>-0.86898940505297473</v>
      </c>
      <c r="Q17" s="216">
        <f t="shared" si="2"/>
        <v>9.48678071539657E-2</v>
      </c>
      <c r="R17" s="216">
        <f t="shared" si="3"/>
        <v>4.6889204545454541</v>
      </c>
      <c r="S17" s="216">
        <f t="shared" si="4"/>
        <v>-0.73308364544319704</v>
      </c>
      <c r="T17" s="324">
        <f t="shared" si="5"/>
        <v>0.69971936389149292</v>
      </c>
    </row>
    <row r="18" spans="2:20" s="82" customFormat="1" ht="15" customHeight="1" x14ac:dyDescent="0.25">
      <c r="B18" s="488"/>
      <c r="C18" s="224" t="s">
        <v>112</v>
      </c>
      <c r="D18" s="223">
        <v>0</v>
      </c>
      <c r="E18" s="223">
        <v>0</v>
      </c>
      <c r="F18" s="223">
        <v>0.79651785714285728</v>
      </c>
      <c r="G18" s="223">
        <v>2.6125000000000003</v>
      </c>
      <c r="H18" s="223">
        <v>0</v>
      </c>
      <c r="I18" s="223">
        <v>0</v>
      </c>
      <c r="J18" s="223">
        <v>0</v>
      </c>
      <c r="K18" s="223">
        <v>0.190535714285714</v>
      </c>
      <c r="L18" s="223">
        <v>0.17776785714285701</v>
      </c>
      <c r="M18" s="216">
        <v>0</v>
      </c>
      <c r="N18" s="216">
        <v>0</v>
      </c>
      <c r="O18" s="216">
        <f t="shared" si="6"/>
        <v>2.2799013563501846</v>
      </c>
      <c r="P18" s="216">
        <f t="shared" si="7"/>
        <v>-1</v>
      </c>
      <c r="Q18" s="216">
        <v>0</v>
      </c>
      <c r="R18" s="216">
        <v>0</v>
      </c>
      <c r="S18" s="216">
        <v>0</v>
      </c>
      <c r="T18" s="324">
        <f t="shared" si="5"/>
        <v>-6.7010309278349833E-2</v>
      </c>
    </row>
    <row r="19" spans="2:20" s="82" customFormat="1" ht="15" customHeight="1" x14ac:dyDescent="0.25">
      <c r="B19" s="488"/>
      <c r="C19" s="224" t="s">
        <v>103</v>
      </c>
      <c r="D19" s="223">
        <v>0</v>
      </c>
      <c r="E19" s="223">
        <v>0</v>
      </c>
      <c r="F19" s="223">
        <v>0</v>
      </c>
      <c r="G19" s="223">
        <v>0</v>
      </c>
      <c r="H19" s="223">
        <v>0</v>
      </c>
      <c r="I19" s="223">
        <v>0.35750000000000004</v>
      </c>
      <c r="J19" s="223">
        <v>0.89866071428571437</v>
      </c>
      <c r="K19" s="223">
        <v>3.7449107142857101</v>
      </c>
      <c r="L19" s="223">
        <v>0</v>
      </c>
      <c r="M19" s="216">
        <v>0</v>
      </c>
      <c r="N19" s="216">
        <v>0</v>
      </c>
      <c r="O19" s="216">
        <v>0</v>
      </c>
      <c r="P19" s="216">
        <v>0</v>
      </c>
      <c r="Q19" s="216">
        <v>0</v>
      </c>
      <c r="R19" s="216">
        <f t="shared" si="3"/>
        <v>1.5137362637362637</v>
      </c>
      <c r="S19" s="216">
        <f t="shared" si="4"/>
        <v>3.1672131147540936</v>
      </c>
      <c r="T19" s="324">
        <f t="shared" si="5"/>
        <v>-1</v>
      </c>
    </row>
    <row r="20" spans="2:20" s="82" customFormat="1" ht="15" customHeight="1" x14ac:dyDescent="0.25">
      <c r="B20" s="488"/>
      <c r="C20" s="224" t="s">
        <v>79</v>
      </c>
      <c r="D20" s="223">
        <v>0</v>
      </c>
      <c r="E20" s="223">
        <v>0.39</v>
      </c>
      <c r="F20" s="223">
        <v>0</v>
      </c>
      <c r="G20" s="223">
        <v>0</v>
      </c>
      <c r="H20" s="223">
        <v>0</v>
      </c>
      <c r="I20" s="223">
        <v>1.2424107142857144</v>
      </c>
      <c r="J20" s="223"/>
      <c r="K20" s="223">
        <v>0</v>
      </c>
      <c r="L20" s="223">
        <v>0.17482142857142899</v>
      </c>
      <c r="M20" s="216">
        <v>0</v>
      </c>
      <c r="N20" s="216">
        <f>F20/E20-1</f>
        <v>-1</v>
      </c>
      <c r="O20" s="216">
        <v>0</v>
      </c>
      <c r="P20" s="216">
        <v>0</v>
      </c>
      <c r="Q20" s="216">
        <v>0</v>
      </c>
      <c r="R20" s="216">
        <f t="shared" si="3"/>
        <v>-1</v>
      </c>
      <c r="S20" s="216">
        <v>0</v>
      </c>
      <c r="T20" s="324">
        <v>0</v>
      </c>
    </row>
    <row r="21" spans="2:20" s="82" customFormat="1" ht="15" customHeight="1" x14ac:dyDescent="0.25">
      <c r="B21" s="488"/>
      <c r="C21" s="224" t="s">
        <v>152</v>
      </c>
      <c r="D21" s="223">
        <v>0.73</v>
      </c>
      <c r="E21" s="223">
        <v>0.71401785714285715</v>
      </c>
      <c r="F21" s="223">
        <v>106.16080357142859</v>
      </c>
      <c r="G21" s="223">
        <v>40.71</v>
      </c>
      <c r="H21" s="223">
        <v>32.77116071428572</v>
      </c>
      <c r="I21" s="223">
        <v>1826.1983928571431</v>
      </c>
      <c r="J21" s="223">
        <v>54.115089285714291</v>
      </c>
      <c r="K21" s="223">
        <v>46.68</v>
      </c>
      <c r="L21" s="223">
        <v>344.11044642857098</v>
      </c>
      <c r="M21" s="216">
        <f t="shared" si="1"/>
        <v>-2.1893346379647682E-2</v>
      </c>
      <c r="N21" s="216">
        <f>F21/E21-1</f>
        <v>147.68088033012381</v>
      </c>
      <c r="O21" s="216">
        <f t="shared" si="6"/>
        <v>-0.61652513328416048</v>
      </c>
      <c r="P21" s="216">
        <f t="shared" si="7"/>
        <v>-0.19500956241007816</v>
      </c>
      <c r="Q21" s="216">
        <f t="shared" si="2"/>
        <v>54.725776965265077</v>
      </c>
      <c r="R21" s="216">
        <f t="shared" si="3"/>
        <v>-0.97036735466563984</v>
      </c>
      <c r="S21" s="216">
        <f t="shared" si="4"/>
        <v>-0.13739401309048682</v>
      </c>
      <c r="T21" s="324">
        <f t="shared" si="5"/>
        <v>6.3716890837311695</v>
      </c>
    </row>
    <row r="22" spans="2:20" s="82" customFormat="1" ht="15" customHeight="1" x14ac:dyDescent="0.25">
      <c r="B22" s="488"/>
      <c r="C22" s="224" t="s">
        <v>104</v>
      </c>
      <c r="D22" s="223">
        <v>67.274821428571443</v>
      </c>
      <c r="E22" s="223">
        <v>1.1058928571428572</v>
      </c>
      <c r="F22" s="223">
        <v>0.91044642857142866</v>
      </c>
      <c r="G22" s="223">
        <v>7.7589285714285722E-2</v>
      </c>
      <c r="H22" s="223">
        <v>5.5000000000000007E-2</v>
      </c>
      <c r="I22" s="223">
        <v>0</v>
      </c>
      <c r="J22" s="223">
        <v>0</v>
      </c>
      <c r="K22" s="418">
        <v>0.255357142857143</v>
      </c>
      <c r="L22" s="418">
        <v>1.47419642857143</v>
      </c>
      <c r="M22" s="216">
        <f t="shared" si="1"/>
        <v>-0.98356156384128002</v>
      </c>
      <c r="N22" s="216">
        <f>F22/E22-1</f>
        <v>-0.17673179396092364</v>
      </c>
      <c r="O22" s="216">
        <f t="shared" si="6"/>
        <v>-0.91477885652642932</v>
      </c>
      <c r="P22" s="216">
        <f t="shared" si="7"/>
        <v>-0.29113924050632911</v>
      </c>
      <c r="Q22" s="216">
        <f t="shared" si="2"/>
        <v>-1</v>
      </c>
      <c r="R22" s="216">
        <v>0</v>
      </c>
      <c r="S22" s="216">
        <v>0</v>
      </c>
      <c r="T22" s="324">
        <f>L22/K22-1</f>
        <v>4.7730769230769248</v>
      </c>
    </row>
    <row r="23" spans="2:20" s="82" customFormat="1" ht="15" customHeight="1" x14ac:dyDescent="0.25">
      <c r="B23" s="488"/>
      <c r="C23" s="224" t="s">
        <v>116</v>
      </c>
      <c r="D23" s="223">
        <v>11.400714285714287</v>
      </c>
      <c r="E23" s="223">
        <v>9.51</v>
      </c>
      <c r="F23" s="223">
        <v>2.4907142857142861</v>
      </c>
      <c r="G23" s="223">
        <v>4.0513392857142865</v>
      </c>
      <c r="H23" s="223">
        <v>2.437678571428572</v>
      </c>
      <c r="I23" s="223">
        <v>6.3141964285714289</v>
      </c>
      <c r="J23" s="223">
        <v>4.708392857142857</v>
      </c>
      <c r="K23" s="223">
        <v>1.67357142857143</v>
      </c>
      <c r="L23" s="223">
        <v>0</v>
      </c>
      <c r="M23" s="216">
        <f t="shared" si="1"/>
        <v>-0.16584173923939616</v>
      </c>
      <c r="N23" s="216">
        <f>F23/E23-1</f>
        <v>-0.73809523809523803</v>
      </c>
      <c r="O23" s="216">
        <f t="shared" si="6"/>
        <v>0.62657728706624605</v>
      </c>
      <c r="P23" s="216">
        <f t="shared" si="7"/>
        <v>-0.39830303030303027</v>
      </c>
      <c r="Q23" s="216">
        <f t="shared" si="2"/>
        <v>1.5902497985495563</v>
      </c>
      <c r="R23" s="216">
        <f t="shared" si="3"/>
        <v>-0.2543163789080729</v>
      </c>
      <c r="S23" s="216">
        <f t="shared" si="4"/>
        <v>-0.64455569461827245</v>
      </c>
      <c r="T23" s="324">
        <f t="shared" si="5"/>
        <v>-1</v>
      </c>
    </row>
    <row r="24" spans="2:20" s="82" customFormat="1" ht="15" customHeight="1" x14ac:dyDescent="0.25">
      <c r="B24" s="488"/>
      <c r="C24" s="224" t="s">
        <v>81</v>
      </c>
      <c r="D24" s="223">
        <v>1.6234821428571431</v>
      </c>
      <c r="E24" s="223">
        <v>1.3406250000000002</v>
      </c>
      <c r="F24" s="223">
        <v>4.753571428571429</v>
      </c>
      <c r="G24" s="223">
        <v>2.6036607142857147</v>
      </c>
      <c r="H24" s="223">
        <v>2.0585714285714287</v>
      </c>
      <c r="I24" s="223">
        <v>104.03250000000001</v>
      </c>
      <c r="J24" s="223">
        <v>9.840089285714285</v>
      </c>
      <c r="K24" s="223">
        <v>9.9343749999999993</v>
      </c>
      <c r="L24" s="223">
        <v>32.943035714285699</v>
      </c>
      <c r="M24" s="216">
        <f t="shared" si="1"/>
        <v>-0.17422867513611617</v>
      </c>
      <c r="N24" s="216">
        <f t="shared" ref="N24:N31" si="8">F24/E24-1</f>
        <v>2.5457875457875456</v>
      </c>
      <c r="O24" s="216">
        <f t="shared" si="6"/>
        <v>-0.45227272727272727</v>
      </c>
      <c r="P24" s="216">
        <f t="shared" si="7"/>
        <v>-0.20935496039230483</v>
      </c>
      <c r="Q24" s="216">
        <f t="shared" si="2"/>
        <v>49.536259541984734</v>
      </c>
      <c r="R24" s="216">
        <f t="shared" si="3"/>
        <v>-0.90541331520712964</v>
      </c>
      <c r="S24" s="216">
        <f t="shared" si="4"/>
        <v>9.5817945902785251E-3</v>
      </c>
      <c r="T24" s="324">
        <f t="shared" si="5"/>
        <v>2.3160652496292622</v>
      </c>
    </row>
    <row r="25" spans="2:20" s="82" customFormat="1" ht="15" customHeight="1" x14ac:dyDescent="0.25">
      <c r="B25" s="488"/>
      <c r="C25" s="224" t="s">
        <v>153</v>
      </c>
      <c r="D25" s="223">
        <v>2.6</v>
      </c>
      <c r="E25" s="223">
        <v>2.7097321428571433</v>
      </c>
      <c r="F25" s="223">
        <v>12.071517857142858</v>
      </c>
      <c r="G25" s="223">
        <v>12.42</v>
      </c>
      <c r="H25" s="223">
        <v>86.128035714285687</v>
      </c>
      <c r="I25" s="223">
        <v>51.875803571428584</v>
      </c>
      <c r="J25" s="223">
        <v>250.35901785714287</v>
      </c>
      <c r="K25" s="223">
        <v>27.98</v>
      </c>
      <c r="L25" s="223">
        <v>5.7975892857142899</v>
      </c>
      <c r="M25" s="216">
        <f t="shared" si="1"/>
        <v>4.2204670329670346E-2</v>
      </c>
      <c r="N25" s="216">
        <f t="shared" si="8"/>
        <v>3.4548749546937296</v>
      </c>
      <c r="O25" s="216">
        <f t="shared" si="6"/>
        <v>2.8868129673597087E-2</v>
      </c>
      <c r="P25" s="216">
        <f t="shared" si="7"/>
        <v>5.9346244536461903</v>
      </c>
      <c r="Q25" s="216">
        <f t="shared" si="2"/>
        <v>-0.39768969370766494</v>
      </c>
      <c r="R25" s="216">
        <f t="shared" si="3"/>
        <v>3.8261231753724978</v>
      </c>
      <c r="S25" s="216">
        <f t="shared" si="4"/>
        <v>-0.88824049463252952</v>
      </c>
      <c r="T25" s="324">
        <f t="shared" si="5"/>
        <v>-0.79279523639334204</v>
      </c>
    </row>
    <row r="26" spans="2:20" s="82" customFormat="1" ht="15" customHeight="1" x14ac:dyDescent="0.25">
      <c r="B26" s="488"/>
      <c r="C26" s="224" t="s">
        <v>113</v>
      </c>
      <c r="D26" s="223">
        <v>0.37321428571428572</v>
      </c>
      <c r="E26" s="223">
        <v>0.44196428571428575</v>
      </c>
      <c r="F26" s="223">
        <v>1.080357142857143E-2</v>
      </c>
      <c r="G26" s="223">
        <v>0</v>
      </c>
      <c r="H26" s="223">
        <v>0</v>
      </c>
      <c r="I26" s="223">
        <v>0</v>
      </c>
      <c r="J26" s="223">
        <v>0.13848214285714289</v>
      </c>
      <c r="K26" s="223">
        <v>0</v>
      </c>
      <c r="L26" s="223">
        <v>0</v>
      </c>
      <c r="M26" s="216">
        <f t="shared" si="1"/>
        <v>0.1842105263157896</v>
      </c>
      <c r="N26" s="216">
        <f t="shared" si="8"/>
        <v>-0.97555555555555551</v>
      </c>
      <c r="O26" s="216">
        <f t="shared" si="6"/>
        <v>-1</v>
      </c>
      <c r="P26" s="216">
        <v>0</v>
      </c>
      <c r="Q26" s="216">
        <v>0</v>
      </c>
      <c r="R26" s="216">
        <v>0</v>
      </c>
      <c r="S26" s="216">
        <f t="shared" si="4"/>
        <v>-1</v>
      </c>
      <c r="T26" s="324">
        <v>0</v>
      </c>
    </row>
    <row r="27" spans="2:20" s="82" customFormat="1" ht="15" customHeight="1" x14ac:dyDescent="0.25">
      <c r="B27" s="488"/>
      <c r="C27" s="224" t="s">
        <v>120</v>
      </c>
      <c r="D27" s="223">
        <v>0.1</v>
      </c>
      <c r="E27" s="223">
        <v>0.1748214285714286</v>
      </c>
      <c r="F27" s="223">
        <v>0.16696428571428573</v>
      </c>
      <c r="G27" s="223">
        <v>6.8750000000000006E-2</v>
      </c>
      <c r="H27" s="223">
        <v>35.215714285714292</v>
      </c>
      <c r="I27" s="223">
        <v>19.637946428571428</v>
      </c>
      <c r="J27" s="223">
        <v>0.859375</v>
      </c>
      <c r="K27" s="223">
        <v>1.61</v>
      </c>
      <c r="L27" s="223">
        <v>3.7223214285714299</v>
      </c>
      <c r="M27" s="216">
        <f t="shared" si="1"/>
        <v>0.74821428571428594</v>
      </c>
      <c r="N27" s="216">
        <f t="shared" si="8"/>
        <v>-4.4943820224719211E-2</v>
      </c>
      <c r="O27" s="216">
        <f t="shared" si="6"/>
        <v>-0.58823529411764708</v>
      </c>
      <c r="P27" s="216">
        <f>H27/G27-1</f>
        <v>511.22857142857151</v>
      </c>
      <c r="Q27" s="216">
        <f t="shared" si="2"/>
        <v>-0.4423527443105757</v>
      </c>
      <c r="R27" s="216">
        <f t="shared" si="3"/>
        <v>-0.95623905976494128</v>
      </c>
      <c r="S27" s="216">
        <f t="shared" si="4"/>
        <v>0.87345454545454548</v>
      </c>
      <c r="T27" s="324">
        <f t="shared" si="5"/>
        <v>1.3120008873114468</v>
      </c>
    </row>
    <row r="28" spans="2:20" s="82" customFormat="1" ht="15" customHeight="1" x14ac:dyDescent="0.25">
      <c r="B28" s="488"/>
      <c r="C28" s="224" t="s">
        <v>105</v>
      </c>
      <c r="D28" s="223">
        <v>1.1098214285714285</v>
      </c>
      <c r="E28" s="223">
        <v>0.49107142857142855</v>
      </c>
      <c r="F28" s="223">
        <v>1.5449107142857144</v>
      </c>
      <c r="G28" s="223">
        <v>0</v>
      </c>
      <c r="H28" s="223">
        <v>0</v>
      </c>
      <c r="I28" s="223">
        <v>7.9484821428571433</v>
      </c>
      <c r="J28" s="223">
        <v>0.17580357142857142</v>
      </c>
      <c r="K28" s="223">
        <v>0.63053571428571398</v>
      </c>
      <c r="L28" s="223">
        <v>6.7561607142857101</v>
      </c>
      <c r="M28" s="216">
        <f t="shared" si="1"/>
        <v>-0.55752212389380529</v>
      </c>
      <c r="N28" s="216">
        <f t="shared" si="8"/>
        <v>2.1460000000000004</v>
      </c>
      <c r="O28" s="216">
        <f t="shared" si="6"/>
        <v>-1</v>
      </c>
      <c r="P28" s="216">
        <v>0</v>
      </c>
      <c r="Q28" s="216">
        <v>0</v>
      </c>
      <c r="R28" s="216">
        <f t="shared" si="3"/>
        <v>-0.97788212035092059</v>
      </c>
      <c r="S28" s="216">
        <f t="shared" si="4"/>
        <v>2.5865921787709483</v>
      </c>
      <c r="T28" s="324">
        <f t="shared" si="5"/>
        <v>9.7149532710280351</v>
      </c>
    </row>
    <row r="29" spans="2:20" s="82" customFormat="1" ht="15" customHeight="1" x14ac:dyDescent="0.25">
      <c r="B29" s="488"/>
      <c r="C29" s="224" t="s">
        <v>155</v>
      </c>
      <c r="D29" s="223">
        <v>3.9285714285714285E-2</v>
      </c>
      <c r="E29" s="223">
        <v>0</v>
      </c>
      <c r="F29" s="223">
        <v>0</v>
      </c>
      <c r="G29" s="223">
        <v>0</v>
      </c>
      <c r="H29" s="223">
        <v>0</v>
      </c>
      <c r="I29" s="223">
        <v>0</v>
      </c>
      <c r="J29" s="223">
        <v>0</v>
      </c>
      <c r="K29" s="223">
        <v>0</v>
      </c>
      <c r="L29" s="223">
        <v>0</v>
      </c>
      <c r="M29" s="216">
        <f t="shared" si="1"/>
        <v>-1</v>
      </c>
      <c r="N29" s="216">
        <v>0</v>
      </c>
      <c r="O29" s="216">
        <v>0</v>
      </c>
      <c r="P29" s="216">
        <v>0</v>
      </c>
      <c r="Q29" s="216">
        <v>0</v>
      </c>
      <c r="R29" s="216">
        <v>0</v>
      </c>
      <c r="S29" s="216">
        <v>0</v>
      </c>
      <c r="T29" s="324">
        <v>0</v>
      </c>
    </row>
    <row r="30" spans="2:20" s="82" customFormat="1" ht="15" customHeight="1" x14ac:dyDescent="0.25">
      <c r="B30" s="488"/>
      <c r="C30" s="224" t="s">
        <v>117</v>
      </c>
      <c r="D30" s="223">
        <v>13.888482142857143</v>
      </c>
      <c r="E30" s="223">
        <v>10.830089285714289</v>
      </c>
      <c r="F30" s="223">
        <v>14.604464285714288</v>
      </c>
      <c r="G30" s="223">
        <v>4.785000000000001</v>
      </c>
      <c r="H30" s="223">
        <v>0.78080357142857149</v>
      </c>
      <c r="I30" s="223">
        <v>0</v>
      </c>
      <c r="J30" s="223">
        <v>10.035535714285713</v>
      </c>
      <c r="K30" s="223">
        <v>12.1785714285714</v>
      </c>
      <c r="L30" s="223">
        <v>0</v>
      </c>
      <c r="M30" s="216">
        <f t="shared" si="1"/>
        <v>-0.22021073474294584</v>
      </c>
      <c r="N30" s="216">
        <f t="shared" si="8"/>
        <v>0.34850820712795838</v>
      </c>
      <c r="O30" s="216">
        <f t="shared" si="6"/>
        <v>-0.67236045729657024</v>
      </c>
      <c r="P30" s="216">
        <f t="shared" si="7"/>
        <v>-0.83682266009852224</v>
      </c>
      <c r="Q30" s="216">
        <f t="shared" si="2"/>
        <v>-1</v>
      </c>
      <c r="R30" s="216">
        <v>0</v>
      </c>
      <c r="S30" s="216">
        <f t="shared" si="4"/>
        <v>0.21354472499510413</v>
      </c>
      <c r="T30" s="324">
        <f t="shared" si="5"/>
        <v>-1</v>
      </c>
    </row>
    <row r="31" spans="2:20" s="82" customFormat="1" ht="15" customHeight="1" x14ac:dyDescent="0.25">
      <c r="B31" s="488"/>
      <c r="C31" s="224" t="s">
        <v>118</v>
      </c>
      <c r="D31" s="223">
        <v>361.59750000000003</v>
      </c>
      <c r="E31" s="223">
        <v>199.23258928571428</v>
      </c>
      <c r="F31" s="223">
        <v>177.63133928571429</v>
      </c>
      <c r="G31" s="223">
        <v>143.24357142857141</v>
      </c>
      <c r="H31" s="223">
        <v>126.10714285714286</v>
      </c>
      <c r="I31" s="223">
        <v>2044.4069642857146</v>
      </c>
      <c r="J31" s="223">
        <v>79.914999999999992</v>
      </c>
      <c r="K31" s="223">
        <v>57.549642857142899</v>
      </c>
      <c r="L31" s="223">
        <v>655.14428571428596</v>
      </c>
      <c r="M31" s="216">
        <f t="shared" si="1"/>
        <v>-0.44902110969872777</v>
      </c>
      <c r="N31" s="216">
        <f t="shared" si="8"/>
        <v>-0.10842227206625421</v>
      </c>
      <c r="O31" s="216">
        <f t="shared" si="6"/>
        <v>-0.19359065801914188</v>
      </c>
      <c r="P31" s="216">
        <f t="shared" si="7"/>
        <v>-0.11963139707092307</v>
      </c>
      <c r="Q31" s="216">
        <f t="shared" si="2"/>
        <v>15.21166666666667</v>
      </c>
      <c r="R31" s="216">
        <f t="shared" si="3"/>
        <v>-0.9609104246874246</v>
      </c>
      <c r="S31" s="216">
        <f t="shared" si="4"/>
        <v>-0.27986432012584739</v>
      </c>
      <c r="T31" s="324">
        <f t="shared" si="5"/>
        <v>10.383985254966206</v>
      </c>
    </row>
    <row r="32" spans="2:20" s="82" customFormat="1" ht="15" customHeight="1" x14ac:dyDescent="0.25">
      <c r="B32" s="488"/>
      <c r="C32" s="224" t="s">
        <v>145</v>
      </c>
      <c r="D32" s="223">
        <v>0.1699107142857143</v>
      </c>
      <c r="E32" s="223">
        <v>0</v>
      </c>
      <c r="F32" s="223">
        <v>0</v>
      </c>
      <c r="G32" s="223">
        <v>0</v>
      </c>
      <c r="H32" s="223">
        <v>0</v>
      </c>
      <c r="I32" s="223">
        <v>0</v>
      </c>
      <c r="J32" s="223">
        <v>0</v>
      </c>
      <c r="K32" s="223">
        <v>0</v>
      </c>
      <c r="L32" s="223">
        <v>0</v>
      </c>
      <c r="M32" s="216">
        <f t="shared" si="1"/>
        <v>-1</v>
      </c>
      <c r="N32" s="216">
        <v>0</v>
      </c>
      <c r="O32" s="216">
        <v>0</v>
      </c>
      <c r="P32" s="216">
        <v>0</v>
      </c>
      <c r="Q32" s="216">
        <v>0</v>
      </c>
      <c r="R32" s="216">
        <v>0</v>
      </c>
      <c r="S32" s="216">
        <v>0</v>
      </c>
      <c r="T32" s="324">
        <v>0</v>
      </c>
    </row>
    <row r="33" spans="2:20" s="82" customFormat="1" ht="15" customHeight="1" x14ac:dyDescent="0.25">
      <c r="B33" s="488"/>
      <c r="C33" s="224" t="s">
        <v>36</v>
      </c>
      <c r="D33" s="223">
        <v>406.3635714285715</v>
      </c>
      <c r="E33" s="223">
        <v>508.40035714285722</v>
      </c>
      <c r="F33" s="223">
        <v>1533.3626785714284</v>
      </c>
      <c r="G33" s="223">
        <v>1467.5954464285717</v>
      </c>
      <c r="H33" s="223">
        <v>1319.325267857143</v>
      </c>
      <c r="I33" s="223">
        <v>0</v>
      </c>
      <c r="J33" s="223">
        <v>2208.4287500000009</v>
      </c>
      <c r="K33" s="223">
        <v>1487.05660714286</v>
      </c>
      <c r="L33" s="223">
        <v>0</v>
      </c>
      <c r="M33" s="216">
        <f t="shared" si="1"/>
        <v>0.25109727566271589</v>
      </c>
      <c r="N33" s="216">
        <f t="shared" ref="N33" si="9">F33/E33-1</f>
        <v>2.0160535039525227</v>
      </c>
      <c r="O33" s="216">
        <f t="shared" ref="O33" si="10">G33/F33-1</f>
        <v>-4.2890852282989833E-2</v>
      </c>
      <c r="P33" s="216">
        <f t="shared" ref="P33" si="11">H33/G33-1</f>
        <v>-0.10102932584878732</v>
      </c>
      <c r="Q33" s="216">
        <f t="shared" si="2"/>
        <v>-1</v>
      </c>
      <c r="R33" s="216">
        <v>0</v>
      </c>
      <c r="S33" s="216">
        <f t="shared" si="4"/>
        <v>-0.32664497003000015</v>
      </c>
      <c r="T33" s="324">
        <f t="shared" si="5"/>
        <v>-1</v>
      </c>
    </row>
    <row r="34" spans="2:20" s="2" customFormat="1" ht="13.5" x14ac:dyDescent="0.25">
      <c r="B34" s="279"/>
      <c r="C34" s="279"/>
      <c r="D34" s="283"/>
      <c r="E34" s="283"/>
      <c r="F34" s="283"/>
      <c r="G34" s="283"/>
      <c r="H34" s="279"/>
      <c r="I34" s="279"/>
      <c r="J34" s="279"/>
      <c r="K34" s="417"/>
      <c r="L34" s="279"/>
      <c r="M34" s="279"/>
      <c r="N34" s="279"/>
      <c r="O34" s="279"/>
      <c r="P34" s="279"/>
      <c r="Q34" s="279"/>
      <c r="R34" s="279"/>
      <c r="S34" s="279"/>
    </row>
    <row r="35" spans="2:20" s="2" customFormat="1" ht="13.5" x14ac:dyDescent="0.25">
      <c r="B35" s="283" t="s">
        <v>209</v>
      </c>
      <c r="C35" s="279"/>
      <c r="D35" s="297"/>
      <c r="E35" s="297"/>
      <c r="F35" s="298"/>
      <c r="G35" s="299"/>
      <c r="H35" s="279"/>
      <c r="I35" s="279"/>
      <c r="J35" s="279"/>
      <c r="K35" s="279"/>
      <c r="L35" s="279"/>
      <c r="M35" s="279"/>
      <c r="N35" s="279"/>
      <c r="O35" s="279"/>
      <c r="P35" s="279"/>
      <c r="Q35" s="279"/>
      <c r="R35" s="279"/>
      <c r="S35" s="279"/>
    </row>
    <row r="36" spans="2:20" s="5" customFormat="1" x14ac:dyDescent="0.25">
      <c r="B36" s="297" t="s">
        <v>210</v>
      </c>
      <c r="C36" s="279"/>
      <c r="D36" s="279"/>
      <c r="E36" s="279"/>
      <c r="F36" s="279"/>
      <c r="G36" s="279"/>
      <c r="H36" s="292"/>
      <c r="I36" s="292"/>
      <c r="J36" s="292"/>
      <c r="K36" s="292"/>
      <c r="L36" s="292"/>
      <c r="M36" s="292"/>
      <c r="N36" s="292"/>
      <c r="O36" s="292"/>
      <c r="P36" s="292"/>
      <c r="Q36" s="292"/>
      <c r="R36" s="292"/>
      <c r="S36" s="292"/>
    </row>
    <row r="37" spans="2:20" x14ac:dyDescent="0.25">
      <c r="B37" s="300"/>
      <c r="C37" s="300"/>
      <c r="D37" s="300"/>
      <c r="E37" s="292"/>
      <c r="F37" s="292"/>
      <c r="G37" s="292"/>
      <c r="H37" s="292"/>
      <c r="I37" s="292"/>
      <c r="J37" s="292"/>
      <c r="K37" s="292"/>
      <c r="L37" s="292"/>
      <c r="M37" s="292"/>
      <c r="N37" s="292"/>
      <c r="O37" s="292"/>
      <c r="P37" s="292"/>
      <c r="Q37" s="292"/>
      <c r="R37" s="292"/>
      <c r="S37" s="292"/>
    </row>
    <row r="39" spans="2:20" x14ac:dyDescent="0.25">
      <c r="D39" s="220"/>
      <c r="E39" s="221"/>
      <c r="F39" s="221"/>
      <c r="G39" s="60"/>
      <c r="H39" s="60"/>
    </row>
    <row r="40" spans="2:20" x14ac:dyDescent="0.25">
      <c r="D40" s="220"/>
      <c r="E40" s="221"/>
      <c r="F40" s="221"/>
      <c r="G40" s="60"/>
      <c r="H40" s="60"/>
    </row>
    <row r="41" spans="2:20" x14ac:dyDescent="0.25">
      <c r="D41" s="220"/>
      <c r="E41" s="221"/>
      <c r="F41" s="221"/>
      <c r="G41" s="60"/>
      <c r="H41" s="60"/>
    </row>
    <row r="42" spans="2:20" x14ac:dyDescent="0.25">
      <c r="D42" s="220"/>
      <c r="E42" s="221"/>
      <c r="F42" s="221"/>
      <c r="G42" s="60"/>
      <c r="H42" s="60"/>
    </row>
    <row r="43" spans="2:20" x14ac:dyDescent="0.25">
      <c r="D43" s="220"/>
      <c r="E43" s="221"/>
      <c r="F43" s="221"/>
      <c r="G43" s="60"/>
      <c r="H43" s="60"/>
    </row>
    <row r="44" spans="2:20" x14ac:dyDescent="0.25">
      <c r="D44" s="220"/>
      <c r="E44" s="221"/>
      <c r="F44" s="221"/>
      <c r="G44" s="60"/>
      <c r="H44" s="60"/>
    </row>
    <row r="45" spans="2:20" x14ac:dyDescent="0.25">
      <c r="D45" s="220"/>
      <c r="E45" s="221"/>
      <c r="F45" s="221"/>
      <c r="G45" s="60"/>
      <c r="H45" s="60"/>
    </row>
    <row r="46" spans="2:20" x14ac:dyDescent="0.25">
      <c r="D46" s="220"/>
      <c r="E46" s="221"/>
      <c r="F46" s="221"/>
      <c r="G46" s="60"/>
      <c r="H46" s="60"/>
    </row>
    <row r="47" spans="2:20" x14ac:dyDescent="0.25">
      <c r="D47" s="220"/>
      <c r="E47" s="221"/>
      <c r="F47" s="221"/>
      <c r="G47" s="60"/>
      <c r="H47" s="60"/>
    </row>
    <row r="48" spans="2:20" x14ac:dyDescent="0.25">
      <c r="D48" s="220"/>
      <c r="E48" s="221"/>
      <c r="F48" s="221"/>
      <c r="G48" s="60"/>
      <c r="H48" s="60"/>
    </row>
    <row r="49" spans="4:8" x14ac:dyDescent="0.25">
      <c r="D49" s="220"/>
      <c r="E49" s="221"/>
      <c r="F49" s="221"/>
      <c r="G49" s="60"/>
      <c r="H49" s="60"/>
    </row>
    <row r="50" spans="4:8" x14ac:dyDescent="0.25">
      <c r="D50" s="220"/>
      <c r="E50" s="221"/>
      <c r="F50" s="221"/>
      <c r="G50" s="60"/>
      <c r="H50" s="60"/>
    </row>
    <row r="51" spans="4:8" x14ac:dyDescent="0.25">
      <c r="D51" s="220"/>
      <c r="E51" s="221"/>
      <c r="F51" s="221"/>
      <c r="G51" s="60"/>
      <c r="H51" s="60"/>
    </row>
    <row r="52" spans="4:8" x14ac:dyDescent="0.25">
      <c r="D52" s="220"/>
      <c r="E52" s="221"/>
      <c r="F52" s="221"/>
      <c r="G52" s="60"/>
      <c r="H52" s="60"/>
    </row>
    <row r="53" spans="4:8" x14ac:dyDescent="0.25">
      <c r="D53" s="220"/>
      <c r="E53" s="221"/>
      <c r="F53" s="221"/>
      <c r="G53" s="60"/>
      <c r="H53" s="60"/>
    </row>
    <row r="54" spans="4:8" x14ac:dyDescent="0.25">
      <c r="D54" s="220"/>
      <c r="E54" s="221"/>
      <c r="F54" s="221"/>
      <c r="G54" s="60"/>
      <c r="H54" s="60"/>
    </row>
    <row r="55" spans="4:8" x14ac:dyDescent="0.25">
      <c r="D55" s="220"/>
      <c r="E55" s="221"/>
      <c r="F55" s="221"/>
      <c r="G55" s="60"/>
      <c r="H55" s="60"/>
    </row>
    <row r="56" spans="4:8" x14ac:dyDescent="0.25">
      <c r="D56" s="220"/>
      <c r="E56" s="221"/>
      <c r="F56" s="221"/>
      <c r="G56" s="60"/>
      <c r="H56" s="60"/>
    </row>
    <row r="57" spans="4:8" x14ac:dyDescent="0.25">
      <c r="D57" s="60"/>
      <c r="E57" s="60"/>
      <c r="F57" s="60"/>
      <c r="G57" s="60"/>
      <c r="H57" s="60"/>
    </row>
    <row r="58" spans="4:8" x14ac:dyDescent="0.25">
      <c r="D58" s="60"/>
      <c r="E58" s="60"/>
      <c r="F58" s="60"/>
      <c r="G58" s="60"/>
      <c r="H58" s="60"/>
    </row>
    <row r="59" spans="4:8" x14ac:dyDescent="0.25">
      <c r="D59" s="60"/>
      <c r="E59" s="60"/>
      <c r="F59" s="60"/>
      <c r="G59" s="60"/>
      <c r="H59" s="60"/>
    </row>
  </sheetData>
  <mergeCells count="4">
    <mergeCell ref="B8:B33"/>
    <mergeCell ref="B5:G5"/>
    <mergeCell ref="B6:G6"/>
    <mergeCell ref="B7:C7"/>
  </mergeCells>
  <conditionalFormatting sqref="M8:P33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8:Q33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8:R33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8:T33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0"/>
  <sheetViews>
    <sheetView showGridLines="0" zoomScale="70" zoomScaleNormal="70" workbookViewId="0">
      <selection activeCell="C9" sqref="C9"/>
    </sheetView>
  </sheetViews>
  <sheetFormatPr baseColWidth="10" defaultColWidth="9.140625" defaultRowHeight="14.25" x14ac:dyDescent="0.25"/>
  <cols>
    <col min="1" max="1" width="2.7109375" style="184" customWidth="1"/>
    <col min="2" max="2" width="16.5703125" style="184" customWidth="1"/>
    <col min="3" max="6" width="23.42578125" style="184" customWidth="1"/>
    <col min="7" max="7" width="17.5703125" style="184" customWidth="1"/>
    <col min="8" max="8" width="21.7109375" style="184" customWidth="1"/>
    <col min="9" max="245" width="9.140625" style="184"/>
    <col min="246" max="246" width="3.5703125" style="184" customWidth="1"/>
    <col min="247" max="247" width="16.5703125" style="184" customWidth="1"/>
    <col min="248" max="253" width="20.5703125" style="184" customWidth="1"/>
    <col min="254" max="501" width="9.140625" style="184"/>
    <col min="502" max="502" width="3.5703125" style="184" customWidth="1"/>
    <col min="503" max="503" width="16.5703125" style="184" customWidth="1"/>
    <col min="504" max="509" width="20.5703125" style="184" customWidth="1"/>
    <col min="510" max="757" width="9.140625" style="184"/>
    <col min="758" max="758" width="3.5703125" style="184" customWidth="1"/>
    <col min="759" max="759" width="16.5703125" style="184" customWidth="1"/>
    <col min="760" max="765" width="20.5703125" style="184" customWidth="1"/>
    <col min="766" max="1013" width="9.140625" style="184"/>
    <col min="1014" max="1014" width="3.5703125" style="184" customWidth="1"/>
    <col min="1015" max="1015" width="16.5703125" style="184" customWidth="1"/>
    <col min="1016" max="1021" width="20.5703125" style="184" customWidth="1"/>
    <col min="1022" max="1269" width="9.140625" style="184"/>
    <col min="1270" max="1270" width="3.5703125" style="184" customWidth="1"/>
    <col min="1271" max="1271" width="16.5703125" style="184" customWidth="1"/>
    <col min="1272" max="1277" width="20.5703125" style="184" customWidth="1"/>
    <col min="1278" max="1525" width="9.140625" style="184"/>
    <col min="1526" max="1526" width="3.5703125" style="184" customWidth="1"/>
    <col min="1527" max="1527" width="16.5703125" style="184" customWidth="1"/>
    <col min="1528" max="1533" width="20.5703125" style="184" customWidth="1"/>
    <col min="1534" max="1781" width="9.140625" style="184"/>
    <col min="1782" max="1782" width="3.5703125" style="184" customWidth="1"/>
    <col min="1783" max="1783" width="16.5703125" style="184" customWidth="1"/>
    <col min="1784" max="1789" width="20.5703125" style="184" customWidth="1"/>
    <col min="1790" max="2037" width="9.140625" style="184"/>
    <col min="2038" max="2038" width="3.5703125" style="184" customWidth="1"/>
    <col min="2039" max="2039" width="16.5703125" style="184" customWidth="1"/>
    <col min="2040" max="2045" width="20.5703125" style="184" customWidth="1"/>
    <col min="2046" max="2293" width="9.140625" style="184"/>
    <col min="2294" max="2294" width="3.5703125" style="184" customWidth="1"/>
    <col min="2295" max="2295" width="16.5703125" style="184" customWidth="1"/>
    <col min="2296" max="2301" width="20.5703125" style="184" customWidth="1"/>
    <col min="2302" max="2549" width="9.140625" style="184"/>
    <col min="2550" max="2550" width="3.5703125" style="184" customWidth="1"/>
    <col min="2551" max="2551" width="16.5703125" style="184" customWidth="1"/>
    <col min="2552" max="2557" width="20.5703125" style="184" customWidth="1"/>
    <col min="2558" max="2805" width="9.140625" style="184"/>
    <col min="2806" max="2806" width="3.5703125" style="184" customWidth="1"/>
    <col min="2807" max="2807" width="16.5703125" style="184" customWidth="1"/>
    <col min="2808" max="2813" width="20.5703125" style="184" customWidth="1"/>
    <col min="2814" max="3061" width="9.140625" style="184"/>
    <col min="3062" max="3062" width="3.5703125" style="184" customWidth="1"/>
    <col min="3063" max="3063" width="16.5703125" style="184" customWidth="1"/>
    <col min="3064" max="3069" width="20.5703125" style="184" customWidth="1"/>
    <col min="3070" max="3317" width="9.140625" style="184"/>
    <col min="3318" max="3318" width="3.5703125" style="184" customWidth="1"/>
    <col min="3319" max="3319" width="16.5703125" style="184" customWidth="1"/>
    <col min="3320" max="3325" width="20.5703125" style="184" customWidth="1"/>
    <col min="3326" max="3573" width="9.140625" style="184"/>
    <col min="3574" max="3574" width="3.5703125" style="184" customWidth="1"/>
    <col min="3575" max="3575" width="16.5703125" style="184" customWidth="1"/>
    <col min="3576" max="3581" width="20.5703125" style="184" customWidth="1"/>
    <col min="3582" max="3829" width="9.140625" style="184"/>
    <col min="3830" max="3830" width="3.5703125" style="184" customWidth="1"/>
    <col min="3831" max="3831" width="16.5703125" style="184" customWidth="1"/>
    <col min="3832" max="3837" width="20.5703125" style="184" customWidth="1"/>
    <col min="3838" max="4085" width="9.140625" style="184"/>
    <col min="4086" max="4086" width="3.5703125" style="184" customWidth="1"/>
    <col min="4087" max="4087" width="16.5703125" style="184" customWidth="1"/>
    <col min="4088" max="4093" width="20.5703125" style="184" customWidth="1"/>
    <col min="4094" max="4341" width="9.140625" style="184"/>
    <col min="4342" max="4342" width="3.5703125" style="184" customWidth="1"/>
    <col min="4343" max="4343" width="16.5703125" style="184" customWidth="1"/>
    <col min="4344" max="4349" width="20.5703125" style="184" customWidth="1"/>
    <col min="4350" max="4597" width="9.140625" style="184"/>
    <col min="4598" max="4598" width="3.5703125" style="184" customWidth="1"/>
    <col min="4599" max="4599" width="16.5703125" style="184" customWidth="1"/>
    <col min="4600" max="4605" width="20.5703125" style="184" customWidth="1"/>
    <col min="4606" max="4853" width="9.140625" style="184"/>
    <col min="4854" max="4854" width="3.5703125" style="184" customWidth="1"/>
    <col min="4855" max="4855" width="16.5703125" style="184" customWidth="1"/>
    <col min="4856" max="4861" width="20.5703125" style="184" customWidth="1"/>
    <col min="4862" max="5109" width="9.140625" style="184"/>
    <col min="5110" max="5110" width="3.5703125" style="184" customWidth="1"/>
    <col min="5111" max="5111" width="16.5703125" style="184" customWidth="1"/>
    <col min="5112" max="5117" width="20.5703125" style="184" customWidth="1"/>
    <col min="5118" max="5365" width="9.140625" style="184"/>
    <col min="5366" max="5366" width="3.5703125" style="184" customWidth="1"/>
    <col min="5367" max="5367" width="16.5703125" style="184" customWidth="1"/>
    <col min="5368" max="5373" width="20.5703125" style="184" customWidth="1"/>
    <col min="5374" max="5621" width="9.140625" style="184"/>
    <col min="5622" max="5622" width="3.5703125" style="184" customWidth="1"/>
    <col min="5623" max="5623" width="16.5703125" style="184" customWidth="1"/>
    <col min="5624" max="5629" width="20.5703125" style="184" customWidth="1"/>
    <col min="5630" max="5877" width="9.140625" style="184"/>
    <col min="5878" max="5878" width="3.5703125" style="184" customWidth="1"/>
    <col min="5879" max="5879" width="16.5703125" style="184" customWidth="1"/>
    <col min="5880" max="5885" width="20.5703125" style="184" customWidth="1"/>
    <col min="5886" max="6133" width="9.140625" style="184"/>
    <col min="6134" max="6134" width="3.5703125" style="184" customWidth="1"/>
    <col min="6135" max="6135" width="16.5703125" style="184" customWidth="1"/>
    <col min="6136" max="6141" width="20.5703125" style="184" customWidth="1"/>
    <col min="6142" max="6389" width="9.140625" style="184"/>
    <col min="6390" max="6390" width="3.5703125" style="184" customWidth="1"/>
    <col min="6391" max="6391" width="16.5703125" style="184" customWidth="1"/>
    <col min="6392" max="6397" width="20.5703125" style="184" customWidth="1"/>
    <col min="6398" max="6645" width="9.140625" style="184"/>
    <col min="6646" max="6646" width="3.5703125" style="184" customWidth="1"/>
    <col min="6647" max="6647" width="16.5703125" style="184" customWidth="1"/>
    <col min="6648" max="6653" width="20.5703125" style="184" customWidth="1"/>
    <col min="6654" max="6901" width="9.140625" style="184"/>
    <col min="6902" max="6902" width="3.5703125" style="184" customWidth="1"/>
    <col min="6903" max="6903" width="16.5703125" style="184" customWidth="1"/>
    <col min="6904" max="6909" width="20.5703125" style="184" customWidth="1"/>
    <col min="6910" max="7157" width="9.140625" style="184"/>
    <col min="7158" max="7158" width="3.5703125" style="184" customWidth="1"/>
    <col min="7159" max="7159" width="16.5703125" style="184" customWidth="1"/>
    <col min="7160" max="7165" width="20.5703125" style="184" customWidth="1"/>
    <col min="7166" max="7413" width="9.140625" style="184"/>
    <col min="7414" max="7414" width="3.5703125" style="184" customWidth="1"/>
    <col min="7415" max="7415" width="16.5703125" style="184" customWidth="1"/>
    <col min="7416" max="7421" width="20.5703125" style="184" customWidth="1"/>
    <col min="7422" max="7669" width="9.140625" style="184"/>
    <col min="7670" max="7670" width="3.5703125" style="184" customWidth="1"/>
    <col min="7671" max="7671" width="16.5703125" style="184" customWidth="1"/>
    <col min="7672" max="7677" width="20.5703125" style="184" customWidth="1"/>
    <col min="7678" max="7925" width="9.140625" style="184"/>
    <col min="7926" max="7926" width="3.5703125" style="184" customWidth="1"/>
    <col min="7927" max="7927" width="16.5703125" style="184" customWidth="1"/>
    <col min="7928" max="7933" width="20.5703125" style="184" customWidth="1"/>
    <col min="7934" max="8181" width="9.140625" style="184"/>
    <col min="8182" max="8182" width="3.5703125" style="184" customWidth="1"/>
    <col min="8183" max="8183" width="16.5703125" style="184" customWidth="1"/>
    <col min="8184" max="8189" width="20.5703125" style="184" customWidth="1"/>
    <col min="8190" max="8437" width="9.140625" style="184"/>
    <col min="8438" max="8438" width="3.5703125" style="184" customWidth="1"/>
    <col min="8439" max="8439" width="16.5703125" style="184" customWidth="1"/>
    <col min="8440" max="8445" width="20.5703125" style="184" customWidth="1"/>
    <col min="8446" max="8693" width="9.140625" style="184"/>
    <col min="8694" max="8694" width="3.5703125" style="184" customWidth="1"/>
    <col min="8695" max="8695" width="16.5703125" style="184" customWidth="1"/>
    <col min="8696" max="8701" width="20.5703125" style="184" customWidth="1"/>
    <col min="8702" max="8949" width="9.140625" style="184"/>
    <col min="8950" max="8950" width="3.5703125" style="184" customWidth="1"/>
    <col min="8951" max="8951" width="16.5703125" style="184" customWidth="1"/>
    <col min="8952" max="8957" width="20.5703125" style="184" customWidth="1"/>
    <col min="8958" max="9205" width="9.140625" style="184"/>
    <col min="9206" max="9206" width="3.5703125" style="184" customWidth="1"/>
    <col min="9207" max="9207" width="16.5703125" style="184" customWidth="1"/>
    <col min="9208" max="9213" width="20.5703125" style="184" customWidth="1"/>
    <col min="9214" max="9461" width="9.140625" style="184"/>
    <col min="9462" max="9462" width="3.5703125" style="184" customWidth="1"/>
    <col min="9463" max="9463" width="16.5703125" style="184" customWidth="1"/>
    <col min="9464" max="9469" width="20.5703125" style="184" customWidth="1"/>
    <col min="9470" max="9717" width="9.140625" style="184"/>
    <col min="9718" max="9718" width="3.5703125" style="184" customWidth="1"/>
    <col min="9719" max="9719" width="16.5703125" style="184" customWidth="1"/>
    <col min="9720" max="9725" width="20.5703125" style="184" customWidth="1"/>
    <col min="9726" max="9973" width="9.140625" style="184"/>
    <col min="9974" max="9974" width="3.5703125" style="184" customWidth="1"/>
    <col min="9975" max="9975" width="16.5703125" style="184" customWidth="1"/>
    <col min="9976" max="9981" width="20.5703125" style="184" customWidth="1"/>
    <col min="9982" max="10229" width="9.140625" style="184"/>
    <col min="10230" max="10230" width="3.5703125" style="184" customWidth="1"/>
    <col min="10231" max="10231" width="16.5703125" style="184" customWidth="1"/>
    <col min="10232" max="10237" width="20.5703125" style="184" customWidth="1"/>
    <col min="10238" max="10485" width="9.140625" style="184"/>
    <col min="10486" max="10486" width="3.5703125" style="184" customWidth="1"/>
    <col min="10487" max="10487" width="16.5703125" style="184" customWidth="1"/>
    <col min="10488" max="10493" width="20.5703125" style="184" customWidth="1"/>
    <col min="10494" max="10741" width="9.140625" style="184"/>
    <col min="10742" max="10742" width="3.5703125" style="184" customWidth="1"/>
    <col min="10743" max="10743" width="16.5703125" style="184" customWidth="1"/>
    <col min="10744" max="10749" width="20.5703125" style="184" customWidth="1"/>
    <col min="10750" max="10997" width="9.140625" style="184"/>
    <col min="10998" max="10998" width="3.5703125" style="184" customWidth="1"/>
    <col min="10999" max="10999" width="16.5703125" style="184" customWidth="1"/>
    <col min="11000" max="11005" width="20.5703125" style="184" customWidth="1"/>
    <col min="11006" max="11253" width="9.140625" style="184"/>
    <col min="11254" max="11254" width="3.5703125" style="184" customWidth="1"/>
    <col min="11255" max="11255" width="16.5703125" style="184" customWidth="1"/>
    <col min="11256" max="11261" width="20.5703125" style="184" customWidth="1"/>
    <col min="11262" max="11509" width="9.140625" style="184"/>
    <col min="11510" max="11510" width="3.5703125" style="184" customWidth="1"/>
    <col min="11511" max="11511" width="16.5703125" style="184" customWidth="1"/>
    <col min="11512" max="11517" width="20.5703125" style="184" customWidth="1"/>
    <col min="11518" max="11765" width="9.140625" style="184"/>
    <col min="11766" max="11766" width="3.5703125" style="184" customWidth="1"/>
    <col min="11767" max="11767" width="16.5703125" style="184" customWidth="1"/>
    <col min="11768" max="11773" width="20.5703125" style="184" customWidth="1"/>
    <col min="11774" max="12021" width="9.140625" style="184"/>
    <col min="12022" max="12022" width="3.5703125" style="184" customWidth="1"/>
    <col min="12023" max="12023" width="16.5703125" style="184" customWidth="1"/>
    <col min="12024" max="12029" width="20.5703125" style="184" customWidth="1"/>
    <col min="12030" max="12277" width="9.140625" style="184"/>
    <col min="12278" max="12278" width="3.5703125" style="184" customWidth="1"/>
    <col min="12279" max="12279" width="16.5703125" style="184" customWidth="1"/>
    <col min="12280" max="12285" width="20.5703125" style="184" customWidth="1"/>
    <col min="12286" max="12533" width="9.140625" style="184"/>
    <col min="12534" max="12534" width="3.5703125" style="184" customWidth="1"/>
    <col min="12535" max="12535" width="16.5703125" style="184" customWidth="1"/>
    <col min="12536" max="12541" width="20.5703125" style="184" customWidth="1"/>
    <col min="12542" max="12789" width="9.140625" style="184"/>
    <col min="12790" max="12790" width="3.5703125" style="184" customWidth="1"/>
    <col min="12791" max="12791" width="16.5703125" style="184" customWidth="1"/>
    <col min="12792" max="12797" width="20.5703125" style="184" customWidth="1"/>
    <col min="12798" max="13045" width="9.140625" style="184"/>
    <col min="13046" max="13046" width="3.5703125" style="184" customWidth="1"/>
    <col min="13047" max="13047" width="16.5703125" style="184" customWidth="1"/>
    <col min="13048" max="13053" width="20.5703125" style="184" customWidth="1"/>
    <col min="13054" max="13301" width="9.140625" style="184"/>
    <col min="13302" max="13302" width="3.5703125" style="184" customWidth="1"/>
    <col min="13303" max="13303" width="16.5703125" style="184" customWidth="1"/>
    <col min="13304" max="13309" width="20.5703125" style="184" customWidth="1"/>
    <col min="13310" max="13557" width="9.140625" style="184"/>
    <col min="13558" max="13558" width="3.5703125" style="184" customWidth="1"/>
    <col min="13559" max="13559" width="16.5703125" style="184" customWidth="1"/>
    <col min="13560" max="13565" width="20.5703125" style="184" customWidth="1"/>
    <col min="13566" max="13813" width="9.140625" style="184"/>
    <col min="13814" max="13814" width="3.5703125" style="184" customWidth="1"/>
    <col min="13815" max="13815" width="16.5703125" style="184" customWidth="1"/>
    <col min="13816" max="13821" width="20.5703125" style="184" customWidth="1"/>
    <col min="13822" max="14069" width="9.140625" style="184"/>
    <col min="14070" max="14070" width="3.5703125" style="184" customWidth="1"/>
    <col min="14071" max="14071" width="16.5703125" style="184" customWidth="1"/>
    <col min="14072" max="14077" width="20.5703125" style="184" customWidth="1"/>
    <col min="14078" max="14325" width="9.140625" style="184"/>
    <col min="14326" max="14326" width="3.5703125" style="184" customWidth="1"/>
    <col min="14327" max="14327" width="16.5703125" style="184" customWidth="1"/>
    <col min="14328" max="14333" width="20.5703125" style="184" customWidth="1"/>
    <col min="14334" max="14581" width="9.140625" style="184"/>
    <col min="14582" max="14582" width="3.5703125" style="184" customWidth="1"/>
    <col min="14583" max="14583" width="16.5703125" style="184" customWidth="1"/>
    <col min="14584" max="14589" width="20.5703125" style="184" customWidth="1"/>
    <col min="14590" max="14837" width="9.140625" style="184"/>
    <col min="14838" max="14838" width="3.5703125" style="184" customWidth="1"/>
    <col min="14839" max="14839" width="16.5703125" style="184" customWidth="1"/>
    <col min="14840" max="14845" width="20.5703125" style="184" customWidth="1"/>
    <col min="14846" max="15093" width="9.140625" style="184"/>
    <col min="15094" max="15094" width="3.5703125" style="184" customWidth="1"/>
    <col min="15095" max="15095" width="16.5703125" style="184" customWidth="1"/>
    <col min="15096" max="15101" width="20.5703125" style="184" customWidth="1"/>
    <col min="15102" max="15349" width="9.140625" style="184"/>
    <col min="15350" max="15350" width="3.5703125" style="184" customWidth="1"/>
    <col min="15351" max="15351" width="16.5703125" style="184" customWidth="1"/>
    <col min="15352" max="15357" width="20.5703125" style="184" customWidth="1"/>
    <col min="15358" max="15605" width="9.140625" style="184"/>
    <col min="15606" max="15606" width="3.5703125" style="184" customWidth="1"/>
    <col min="15607" max="15607" width="16.5703125" style="184" customWidth="1"/>
    <col min="15608" max="15613" width="20.5703125" style="184" customWidth="1"/>
    <col min="15614" max="15861" width="9.140625" style="184"/>
    <col min="15862" max="15862" width="3.5703125" style="184" customWidth="1"/>
    <col min="15863" max="15863" width="16.5703125" style="184" customWidth="1"/>
    <col min="15864" max="15869" width="20.5703125" style="184" customWidth="1"/>
    <col min="15870" max="16117" width="9.140625" style="184"/>
    <col min="16118" max="16118" width="3.5703125" style="184" customWidth="1"/>
    <col min="16119" max="16119" width="16.5703125" style="184" customWidth="1"/>
    <col min="16120" max="16125" width="20.5703125" style="184" customWidth="1"/>
    <col min="16126" max="16384" width="9.140625" style="184"/>
  </cols>
  <sheetData>
    <row r="1" spans="2:13" ht="18" customHeight="1" x14ac:dyDescent="0.25"/>
    <row r="2" spans="2:13" ht="18" customHeight="1" x14ac:dyDescent="0.25"/>
    <row r="3" spans="2:13" ht="18" customHeight="1" x14ac:dyDescent="0.25"/>
    <row r="4" spans="2:13" ht="18" customHeight="1" x14ac:dyDescent="0.25">
      <c r="B4" s="185"/>
    </row>
    <row r="5" spans="2:13" s="179" customFormat="1" ht="25.5" customHeight="1" x14ac:dyDescent="0.25">
      <c r="B5" s="452"/>
      <c r="C5" s="452"/>
      <c r="D5" s="452"/>
      <c r="E5" s="452"/>
      <c r="F5" s="186"/>
    </row>
    <row r="6" spans="2:13" s="183" customFormat="1" ht="46.5" customHeight="1" x14ac:dyDescent="0.25">
      <c r="B6" s="490" t="s">
        <v>28</v>
      </c>
      <c r="C6" s="491" t="s">
        <v>175</v>
      </c>
      <c r="D6" s="491"/>
      <c r="E6" s="491" t="s">
        <v>178</v>
      </c>
      <c r="F6" s="491"/>
      <c r="G6" s="491" t="s">
        <v>181</v>
      </c>
      <c r="H6" s="491"/>
    </row>
    <row r="7" spans="2:13" s="183" customFormat="1" ht="46.5" customHeight="1" x14ac:dyDescent="0.25">
      <c r="B7" s="490"/>
      <c r="C7" s="354" t="s">
        <v>176</v>
      </c>
      <c r="D7" s="354" t="s">
        <v>177</v>
      </c>
      <c r="E7" s="354" t="s">
        <v>179</v>
      </c>
      <c r="F7" s="354" t="s">
        <v>180</v>
      </c>
      <c r="G7" s="354" t="s">
        <v>182</v>
      </c>
      <c r="H7" s="354" t="s">
        <v>183</v>
      </c>
    </row>
    <row r="8" spans="2:13" s="183" customFormat="1" ht="30" hidden="1" customHeight="1" x14ac:dyDescent="0.25">
      <c r="B8" s="326">
        <v>2017</v>
      </c>
      <c r="C8" s="350">
        <v>9460566.3964529894</v>
      </c>
      <c r="D8" s="351">
        <v>10217100.819037003</v>
      </c>
      <c r="E8" s="351">
        <v>45081.986607142862</v>
      </c>
      <c r="F8" s="351">
        <v>192723.85392857148</v>
      </c>
      <c r="G8" s="352">
        <v>4.7652523874305523E-3</v>
      </c>
      <c r="H8" s="353">
        <v>1.8862870920239815E-2</v>
      </c>
    </row>
    <row r="9" spans="2:13" s="183" customFormat="1" ht="30" customHeight="1" x14ac:dyDescent="0.25">
      <c r="B9" s="326">
        <v>2018</v>
      </c>
      <c r="C9" s="401">
        <v>10275187</v>
      </c>
      <c r="D9" s="402">
        <v>10578325</v>
      </c>
      <c r="E9" s="402">
        <v>45257.938392857141</v>
      </c>
      <c r="F9" s="402">
        <v>209990.24732142856</v>
      </c>
      <c r="G9" s="301">
        <v>4.4045853757072404E-3</v>
      </c>
      <c r="H9" s="302">
        <v>1.9850992224329331E-2</v>
      </c>
    </row>
    <row r="10" spans="2:13" s="183" customFormat="1" ht="30" customHeight="1" x14ac:dyDescent="0.25">
      <c r="B10" s="326">
        <v>2019</v>
      </c>
      <c r="C10" s="401">
        <v>10063991.144579006</v>
      </c>
      <c r="D10" s="402">
        <v>10887861.817038504</v>
      </c>
      <c r="E10" s="402">
        <v>47107.653214285725</v>
      </c>
      <c r="F10" s="402">
        <v>220123.27955357142</v>
      </c>
      <c r="G10" s="301">
        <v>4.6808122679698879E-3</v>
      </c>
      <c r="H10" s="302">
        <v>2.0217310180140117E-2</v>
      </c>
    </row>
    <row r="11" spans="2:13" s="183" customFormat="1" ht="30" customHeight="1" x14ac:dyDescent="0.25">
      <c r="B11" s="326">
        <v>2020</v>
      </c>
      <c r="C11" s="401">
        <v>9100737.5206309967</v>
      </c>
      <c r="D11" s="402">
        <v>11726638.302016104</v>
      </c>
      <c r="E11" s="402">
        <v>44362.817321428571</v>
      </c>
      <c r="F11" s="402">
        <v>203515.1338392857</v>
      </c>
      <c r="G11" s="301">
        <v>4.8746397993415253E-3</v>
      </c>
      <c r="H11" s="302">
        <v>1.7354942533214856E-2</v>
      </c>
    </row>
    <row r="12" spans="2:13" s="183" customFormat="1" ht="30" customHeight="1" x14ac:dyDescent="0.25">
      <c r="B12" s="326">
        <v>2021</v>
      </c>
      <c r="C12" s="401">
        <v>11166721.440952208</v>
      </c>
      <c r="D12" s="402">
        <v>12719038.672006387</v>
      </c>
      <c r="E12" s="402">
        <v>56303.062946428588</v>
      </c>
      <c r="F12" s="402">
        <v>251102.77205357145</v>
      </c>
      <c r="G12" s="301">
        <v>5.0420406064707489E-3</v>
      </c>
      <c r="H12" s="302">
        <v>1.974227601070426E-2</v>
      </c>
      <c r="J12" s="184"/>
      <c r="K12" s="184"/>
    </row>
    <row r="13" spans="2:13" ht="30" customHeight="1" x14ac:dyDescent="0.25">
      <c r="B13" s="326">
        <v>2022</v>
      </c>
      <c r="C13" s="401">
        <v>11723153.968846194</v>
      </c>
      <c r="D13" s="402">
        <v>12484978.589436108</v>
      </c>
      <c r="E13" s="402">
        <v>60331.325803571424</v>
      </c>
      <c r="F13" s="402">
        <v>254096.60767857142</v>
      </c>
      <c r="G13" s="301">
        <v>5.1463391135098515E-3</v>
      </c>
      <c r="H13" s="302">
        <v>2.0352186097745473E-2</v>
      </c>
      <c r="I13" s="183"/>
      <c r="J13" s="183"/>
      <c r="K13" s="183"/>
      <c r="L13" s="183"/>
      <c r="M13" s="183"/>
    </row>
    <row r="14" spans="2:13" ht="30" customHeight="1" x14ac:dyDescent="0.25">
      <c r="B14" s="326">
        <v>2023</v>
      </c>
      <c r="C14" s="401">
        <v>11843657.048371907</v>
      </c>
      <c r="D14" s="402">
        <v>12491666.4782016</v>
      </c>
      <c r="E14" s="402">
        <v>64998.433303571437</v>
      </c>
      <c r="F14" s="402">
        <v>291652.34508928569</v>
      </c>
      <c r="G14" s="301">
        <v>5.4880374396273548E-3</v>
      </c>
      <c r="H14" s="302">
        <v>2.3347753127913665E-2</v>
      </c>
      <c r="I14" s="183"/>
      <c r="J14" s="183"/>
      <c r="K14" s="183"/>
      <c r="L14" s="183"/>
      <c r="M14" s="183"/>
    </row>
    <row r="15" spans="2:13" ht="30" customHeight="1" x14ac:dyDescent="0.25">
      <c r="B15" s="380">
        <v>2024</v>
      </c>
      <c r="C15" s="401">
        <v>11852054.859999999</v>
      </c>
      <c r="D15" s="402">
        <v>12608761.300000001</v>
      </c>
      <c r="E15" s="402">
        <v>72085.574196428599</v>
      </c>
      <c r="F15" s="402">
        <v>316446.96776785702</v>
      </c>
      <c r="G15" s="301">
        <f>(E15/C15)</f>
        <v>6.0821161433966403E-3</v>
      </c>
      <c r="H15" s="301">
        <f>(F15/D15)</f>
        <v>2.5097387462466831E-2</v>
      </c>
      <c r="I15" s="183"/>
      <c r="J15" s="183"/>
      <c r="K15" s="183"/>
      <c r="L15" s="183"/>
      <c r="M15" s="183"/>
    </row>
    <row r="16" spans="2:13" ht="15" customHeight="1" x14ac:dyDescent="0.25">
      <c r="B16" s="214"/>
      <c r="C16" s="303"/>
      <c r="D16" s="303"/>
      <c r="E16" s="303"/>
      <c r="F16" s="303"/>
      <c r="G16" s="304"/>
      <c r="H16" s="305"/>
      <c r="I16" s="183"/>
      <c r="J16" s="183"/>
      <c r="K16" s="183"/>
      <c r="L16" s="183"/>
      <c r="M16" s="183"/>
    </row>
    <row r="17" spans="2:11" ht="19.5" customHeight="1" x14ac:dyDescent="0.25">
      <c r="B17" s="309" t="s">
        <v>201</v>
      </c>
      <c r="C17" s="306"/>
      <c r="D17" s="306"/>
      <c r="E17" s="306"/>
      <c r="F17" s="307"/>
      <c r="G17" s="308"/>
      <c r="H17" s="308"/>
      <c r="I17" s="183"/>
      <c r="J17" s="183"/>
      <c r="K17" s="183"/>
    </row>
    <row r="18" spans="2:11" ht="11.45" customHeight="1" x14ac:dyDescent="0.25">
      <c r="B18" s="400" t="s">
        <v>211</v>
      </c>
      <c r="C18" s="189"/>
      <c r="D18" s="189"/>
      <c r="E18" s="189"/>
      <c r="F18" s="189"/>
    </row>
    <row r="19" spans="2:11" ht="11.45" customHeight="1" x14ac:dyDescent="0.25">
      <c r="B19" s="307"/>
      <c r="C19" s="189"/>
      <c r="D19" s="189"/>
      <c r="E19" s="189"/>
      <c r="F19" s="189"/>
    </row>
    <row r="20" spans="2:11" x14ac:dyDescent="0.25">
      <c r="B20" s="189"/>
      <c r="C20" s="189"/>
      <c r="D20" s="189"/>
      <c r="E20" s="189"/>
    </row>
  </sheetData>
  <mergeCells count="5">
    <mergeCell ref="B6:B7"/>
    <mergeCell ref="C6:D6"/>
    <mergeCell ref="E6:F6"/>
    <mergeCell ref="G6:H6"/>
    <mergeCell ref="B5:E5"/>
  </mergeCells>
  <conditionalFormatting sqref="G16:H16">
    <cfRule type="colorScale" priority="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16">
    <cfRule type="colorScale" priority="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16">
    <cfRule type="colorScale" priority="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8:H14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8:G14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8:H14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15:H15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15:H15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15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22"/>
  <sheetViews>
    <sheetView showGridLines="0" zoomScale="70" zoomScaleNormal="70" workbookViewId="0">
      <selection activeCell="L8" sqref="L8"/>
    </sheetView>
  </sheetViews>
  <sheetFormatPr baseColWidth="10" defaultColWidth="9.140625" defaultRowHeight="16.5" x14ac:dyDescent="0.25"/>
  <cols>
    <col min="1" max="1" width="3.140625" style="60" customWidth="1"/>
    <col min="2" max="2" width="64.85546875" style="60" customWidth="1"/>
    <col min="3" max="3" width="12.7109375" style="60" customWidth="1"/>
    <col min="4" max="10" width="12.140625" style="60" customWidth="1"/>
    <col min="11" max="12" width="12.28515625" style="60" customWidth="1"/>
    <col min="13" max="13" width="14.28515625" style="60" bestFit="1" customWidth="1"/>
    <col min="14" max="15" width="16.7109375" style="60" customWidth="1"/>
    <col min="16" max="16" width="16.7109375" style="65" customWidth="1"/>
    <col min="17" max="20" width="16.7109375" style="60" customWidth="1"/>
    <col min="21" max="21" width="14.42578125" style="60" customWidth="1"/>
    <col min="22" max="16384" width="9.140625" style="60"/>
  </cols>
  <sheetData>
    <row r="1" spans="2:22" ht="18" customHeight="1" x14ac:dyDescent="0.25"/>
    <row r="2" spans="2:22" ht="18" customHeight="1" x14ac:dyDescent="0.25">
      <c r="B2" s="131"/>
      <c r="C2" s="131"/>
    </row>
    <row r="3" spans="2:22" ht="18" customHeight="1" x14ac:dyDescent="0.25">
      <c r="B3" s="131"/>
      <c r="C3" s="131"/>
    </row>
    <row r="4" spans="2:22" ht="18" customHeight="1" x14ac:dyDescent="0.25">
      <c r="B4" s="131"/>
      <c r="C4" s="131"/>
    </row>
    <row r="5" spans="2:22" s="132" customFormat="1" ht="18" customHeight="1" x14ac:dyDescent="0.25">
      <c r="B5" s="493"/>
      <c r="C5" s="493"/>
      <c r="D5" s="493"/>
      <c r="E5" s="493"/>
      <c r="F5" s="493"/>
      <c r="G5" s="493"/>
      <c r="P5" s="81"/>
    </row>
    <row r="6" spans="2:22" s="132" customFormat="1" ht="32.25" customHeight="1" x14ac:dyDescent="0.25">
      <c r="B6" s="451"/>
      <c r="C6" s="451"/>
      <c r="D6" s="451"/>
      <c r="E6" s="451"/>
      <c r="F6" s="451"/>
      <c r="G6" s="451"/>
      <c r="H6" s="133"/>
      <c r="I6" s="133"/>
      <c r="J6" s="133"/>
      <c r="P6" s="81"/>
    </row>
    <row r="7" spans="2:22" ht="58.5" customHeight="1" x14ac:dyDescent="0.25">
      <c r="B7" s="325" t="s">
        <v>121</v>
      </c>
      <c r="C7" s="382">
        <v>2015</v>
      </c>
      <c r="D7" s="325">
        <v>2016</v>
      </c>
      <c r="E7" s="326">
        <v>2017</v>
      </c>
      <c r="F7" s="326">
        <v>2018</v>
      </c>
      <c r="G7" s="325">
        <v>2019</v>
      </c>
      <c r="H7" s="325">
        <v>2020</v>
      </c>
      <c r="I7" s="325">
        <v>2021</v>
      </c>
      <c r="J7" s="325">
        <v>2022</v>
      </c>
      <c r="K7" s="325">
        <v>2023</v>
      </c>
      <c r="L7" s="382">
        <v>2024</v>
      </c>
      <c r="M7" s="383" t="s">
        <v>217</v>
      </c>
      <c r="N7" s="326" t="s">
        <v>173</v>
      </c>
      <c r="O7" s="326" t="s">
        <v>174</v>
      </c>
      <c r="P7" s="326" t="s">
        <v>172</v>
      </c>
      <c r="Q7" s="326" t="s">
        <v>162</v>
      </c>
      <c r="R7" s="326" t="s">
        <v>185</v>
      </c>
      <c r="S7" s="326" t="s">
        <v>191</v>
      </c>
      <c r="T7" s="326" t="s">
        <v>197</v>
      </c>
      <c r="U7" s="383" t="s">
        <v>218</v>
      </c>
      <c r="V7" s="60" t="s">
        <v>220</v>
      </c>
    </row>
    <row r="8" spans="2:22" s="134" customFormat="1" ht="23.25" customHeight="1" x14ac:dyDescent="0.25">
      <c r="B8" s="347" t="s">
        <v>4</v>
      </c>
      <c r="C8" s="403">
        <f>SUM(C9:C16)</f>
        <v>2731</v>
      </c>
      <c r="D8" s="348">
        <f>SUM(D9:D16)</f>
        <v>3590</v>
      </c>
      <c r="E8" s="348">
        <f t="shared" ref="E8:H8" si="0">SUM(E9:E16)</f>
        <v>3426</v>
      </c>
      <c r="F8" s="348">
        <f t="shared" si="0"/>
        <v>3754</v>
      </c>
      <c r="G8" s="348">
        <f t="shared" si="0"/>
        <v>3856</v>
      </c>
      <c r="H8" s="348">
        <f t="shared" si="0"/>
        <v>3386</v>
      </c>
      <c r="I8" s="348">
        <f>SUM(I9:I16)</f>
        <v>3580</v>
      </c>
      <c r="J8" s="348">
        <f>SUM(J9:J16)</f>
        <v>3589</v>
      </c>
      <c r="K8" s="348">
        <f>SUM(K9:K16)</f>
        <v>3742</v>
      </c>
      <c r="L8" s="348">
        <f>SUM(L9:L16)</f>
        <v>3489</v>
      </c>
      <c r="M8" s="349">
        <f t="shared" ref="M8:P16" si="1">D8/C8-1</f>
        <v>0.31453679970706694</v>
      </c>
      <c r="N8" s="349">
        <f t="shared" si="1"/>
        <v>-4.5682451253481915E-2</v>
      </c>
      <c r="O8" s="349">
        <f t="shared" si="1"/>
        <v>9.5738470519556307E-2</v>
      </c>
      <c r="P8" s="349">
        <f t="shared" si="1"/>
        <v>2.7171017581246737E-2</v>
      </c>
      <c r="Q8" s="349">
        <f t="shared" ref="Q8:R16" si="2">H8/G8-1</f>
        <v>-0.12188796680497926</v>
      </c>
      <c r="R8" s="349">
        <f t="shared" si="2"/>
        <v>5.7294743059657316E-2</v>
      </c>
      <c r="S8" s="349">
        <f>J8/I8-1</f>
        <v>2.5139664804469941E-3</v>
      </c>
      <c r="T8" s="349">
        <f>K8/J8-1</f>
        <v>4.263025912510443E-2</v>
      </c>
      <c r="U8" s="349">
        <f>L8/K8-1</f>
        <v>-6.7610903260288624E-2</v>
      </c>
    </row>
    <row r="9" spans="2:22" s="96" customFormat="1" ht="23.25" customHeight="1" x14ac:dyDescent="0.25">
      <c r="B9" s="310" t="s">
        <v>123</v>
      </c>
      <c r="C9" s="311">
        <v>227</v>
      </c>
      <c r="D9" s="311">
        <v>177</v>
      </c>
      <c r="E9" s="311">
        <v>188</v>
      </c>
      <c r="F9" s="311">
        <v>187</v>
      </c>
      <c r="G9" s="311">
        <v>142</v>
      </c>
      <c r="H9" s="311">
        <v>80</v>
      </c>
      <c r="I9" s="311">
        <v>66</v>
      </c>
      <c r="J9" s="315">
        <v>87</v>
      </c>
      <c r="K9" s="316">
        <v>46</v>
      </c>
      <c r="L9" s="316">
        <v>26</v>
      </c>
      <c r="M9" s="416">
        <f t="shared" si="1"/>
        <v>-0.22026431718061679</v>
      </c>
      <c r="N9" s="312">
        <f t="shared" si="1"/>
        <v>6.2146892655367214E-2</v>
      </c>
      <c r="O9" s="312">
        <f t="shared" si="1"/>
        <v>-5.3191489361702482E-3</v>
      </c>
      <c r="P9" s="312">
        <f t="shared" si="1"/>
        <v>-0.24064171122994649</v>
      </c>
      <c r="Q9" s="312">
        <f t="shared" si="2"/>
        <v>-0.43661971830985913</v>
      </c>
      <c r="R9" s="312">
        <f t="shared" si="2"/>
        <v>-0.17500000000000004</v>
      </c>
      <c r="S9" s="313">
        <f t="shared" ref="S9:T16" si="3">J9/I9-1</f>
        <v>0.31818181818181812</v>
      </c>
      <c r="T9" s="313">
        <f t="shared" si="3"/>
        <v>-0.47126436781609193</v>
      </c>
      <c r="U9" s="416">
        <f t="shared" ref="U9:U16" si="4">L9/K9-1</f>
        <v>-0.43478260869565222</v>
      </c>
    </row>
    <row r="10" spans="2:22" s="96" customFormat="1" ht="23.25" customHeight="1" x14ac:dyDescent="0.25">
      <c r="B10" s="310" t="s">
        <v>124</v>
      </c>
      <c r="C10" s="311">
        <v>921</v>
      </c>
      <c r="D10" s="311">
        <v>983</v>
      </c>
      <c r="E10" s="311">
        <v>716</v>
      </c>
      <c r="F10" s="311">
        <v>828</v>
      </c>
      <c r="G10" s="311">
        <v>886</v>
      </c>
      <c r="H10" s="311">
        <v>1001</v>
      </c>
      <c r="I10" s="311">
        <v>1123</v>
      </c>
      <c r="J10" s="315">
        <v>1038</v>
      </c>
      <c r="K10" s="316">
        <v>1147</v>
      </c>
      <c r="L10" s="316">
        <v>1061</v>
      </c>
      <c r="M10" s="416">
        <f t="shared" si="1"/>
        <v>6.7318132464712299E-2</v>
      </c>
      <c r="N10" s="312">
        <f t="shared" si="1"/>
        <v>-0.271617497456765</v>
      </c>
      <c r="O10" s="312">
        <f t="shared" si="1"/>
        <v>0.15642458100558665</v>
      </c>
      <c r="P10" s="312">
        <f t="shared" si="1"/>
        <v>7.004830917874405E-2</v>
      </c>
      <c r="Q10" s="312">
        <f t="shared" si="2"/>
        <v>0.1297968397291196</v>
      </c>
      <c r="R10" s="312">
        <f t="shared" si="2"/>
        <v>0.12187812187812197</v>
      </c>
      <c r="S10" s="313">
        <f t="shared" si="3"/>
        <v>-7.5690115761353538E-2</v>
      </c>
      <c r="T10" s="313">
        <f t="shared" si="3"/>
        <v>0.10500963391136797</v>
      </c>
      <c r="U10" s="416">
        <f t="shared" si="4"/>
        <v>-7.4978204010462068E-2</v>
      </c>
    </row>
    <row r="11" spans="2:22" s="96" customFormat="1" ht="23.25" customHeight="1" x14ac:dyDescent="0.25">
      <c r="B11" s="310" t="s">
        <v>125</v>
      </c>
      <c r="C11" s="311">
        <v>441</v>
      </c>
      <c r="D11" s="311">
        <v>425</v>
      </c>
      <c r="E11" s="311">
        <v>435</v>
      </c>
      <c r="F11" s="311">
        <v>496</v>
      </c>
      <c r="G11" s="311">
        <v>516</v>
      </c>
      <c r="H11" s="311">
        <v>419</v>
      </c>
      <c r="I11" s="311">
        <v>457</v>
      </c>
      <c r="J11" s="315">
        <v>520</v>
      </c>
      <c r="K11" s="316">
        <v>446</v>
      </c>
      <c r="L11" s="316">
        <v>440</v>
      </c>
      <c r="M11" s="416">
        <f t="shared" si="1"/>
        <v>-3.6281179138321962E-2</v>
      </c>
      <c r="N11" s="312">
        <f t="shared" si="1"/>
        <v>2.3529411764705799E-2</v>
      </c>
      <c r="O11" s="312">
        <f t="shared" si="1"/>
        <v>0.14022988505747125</v>
      </c>
      <c r="P11" s="312">
        <f t="shared" si="1"/>
        <v>4.0322580645161255E-2</v>
      </c>
      <c r="Q11" s="312">
        <f t="shared" si="2"/>
        <v>-0.18798449612403101</v>
      </c>
      <c r="R11" s="312">
        <f t="shared" si="2"/>
        <v>9.069212410501204E-2</v>
      </c>
      <c r="S11" s="313">
        <f t="shared" si="3"/>
        <v>0.13785557986870889</v>
      </c>
      <c r="T11" s="313">
        <f t="shared" si="3"/>
        <v>-0.14230769230769236</v>
      </c>
      <c r="U11" s="416">
        <f t="shared" si="4"/>
        <v>-1.3452914798206317E-2</v>
      </c>
    </row>
    <row r="12" spans="2:22" s="96" customFormat="1" ht="23.25" customHeight="1" x14ac:dyDescent="0.25">
      <c r="B12" s="310" t="s">
        <v>126</v>
      </c>
      <c r="C12" s="311">
        <v>376</v>
      </c>
      <c r="D12" s="311">
        <v>329</v>
      </c>
      <c r="E12" s="311">
        <v>357</v>
      </c>
      <c r="F12" s="311">
        <v>393</v>
      </c>
      <c r="G12" s="311">
        <v>427</v>
      </c>
      <c r="H12" s="311">
        <v>439</v>
      </c>
      <c r="I12" s="311">
        <v>398</v>
      </c>
      <c r="J12" s="315">
        <v>387</v>
      </c>
      <c r="K12" s="316">
        <v>382</v>
      </c>
      <c r="L12" s="316">
        <v>315</v>
      </c>
      <c r="M12" s="416">
        <f t="shared" si="1"/>
        <v>-0.125</v>
      </c>
      <c r="N12" s="312">
        <f t="shared" si="1"/>
        <v>8.5106382978723305E-2</v>
      </c>
      <c r="O12" s="312">
        <f t="shared" si="1"/>
        <v>0.10084033613445387</v>
      </c>
      <c r="P12" s="312">
        <f t="shared" si="1"/>
        <v>8.6513994910941472E-2</v>
      </c>
      <c r="Q12" s="312">
        <f t="shared" si="2"/>
        <v>2.8103044496487151E-2</v>
      </c>
      <c r="R12" s="312">
        <f t="shared" si="2"/>
        <v>-9.339407744874717E-2</v>
      </c>
      <c r="S12" s="313">
        <f t="shared" si="3"/>
        <v>-2.7638190954773822E-2</v>
      </c>
      <c r="T12" s="313">
        <f t="shared" si="3"/>
        <v>-1.2919896640826822E-2</v>
      </c>
      <c r="U12" s="416">
        <f t="shared" si="4"/>
        <v>-0.17539267015706805</v>
      </c>
    </row>
    <row r="13" spans="2:22" s="96" customFormat="1" ht="23.25" customHeight="1" x14ac:dyDescent="0.25">
      <c r="B13" s="310" t="s">
        <v>127</v>
      </c>
      <c r="C13" s="311">
        <v>375</v>
      </c>
      <c r="D13" s="311">
        <v>364</v>
      </c>
      <c r="E13" s="311">
        <v>390</v>
      </c>
      <c r="F13" s="311">
        <v>389</v>
      </c>
      <c r="G13" s="311">
        <v>434</v>
      </c>
      <c r="H13" s="311">
        <v>360</v>
      </c>
      <c r="I13" s="311">
        <v>359</v>
      </c>
      <c r="J13" s="315">
        <v>379</v>
      </c>
      <c r="K13" s="316">
        <v>367</v>
      </c>
      <c r="L13" s="316">
        <v>369</v>
      </c>
      <c r="M13" s="416">
        <f t="shared" si="1"/>
        <v>-2.9333333333333322E-2</v>
      </c>
      <c r="N13" s="312">
        <f t="shared" si="1"/>
        <v>7.1428571428571397E-2</v>
      </c>
      <c r="O13" s="312">
        <f t="shared" si="1"/>
        <v>-2.564102564102555E-3</v>
      </c>
      <c r="P13" s="312">
        <f t="shared" si="1"/>
        <v>0.11568123393316188</v>
      </c>
      <c r="Q13" s="312">
        <f t="shared" si="2"/>
        <v>-0.17050691244239635</v>
      </c>
      <c r="R13" s="312">
        <f t="shared" si="2"/>
        <v>-2.7777777777777679E-3</v>
      </c>
      <c r="S13" s="313">
        <f t="shared" si="3"/>
        <v>5.5710306406685284E-2</v>
      </c>
      <c r="T13" s="313">
        <f t="shared" si="3"/>
        <v>-3.1662269129287601E-2</v>
      </c>
      <c r="U13" s="416">
        <f t="shared" si="4"/>
        <v>5.4495912806540314E-3</v>
      </c>
    </row>
    <row r="14" spans="2:22" s="96" customFormat="1" ht="23.25" customHeight="1" x14ac:dyDescent="0.25">
      <c r="B14" s="310" t="s">
        <v>128</v>
      </c>
      <c r="C14" s="311">
        <v>321</v>
      </c>
      <c r="D14" s="311">
        <v>289</v>
      </c>
      <c r="E14" s="311">
        <v>292</v>
      </c>
      <c r="F14" s="311">
        <v>448</v>
      </c>
      <c r="G14" s="311">
        <v>406</v>
      </c>
      <c r="H14" s="311">
        <v>231</v>
      </c>
      <c r="I14" s="311">
        <v>267</v>
      </c>
      <c r="J14" s="315">
        <v>286</v>
      </c>
      <c r="K14" s="316">
        <v>304</v>
      </c>
      <c r="L14" s="316">
        <v>298</v>
      </c>
      <c r="M14" s="416">
        <f t="shared" si="1"/>
        <v>-9.9688473520249232E-2</v>
      </c>
      <c r="N14" s="312">
        <f t="shared" si="1"/>
        <v>1.0380622837370179E-2</v>
      </c>
      <c r="O14" s="312">
        <f t="shared" si="1"/>
        <v>0.53424657534246567</v>
      </c>
      <c r="P14" s="312">
        <f t="shared" si="1"/>
        <v>-9.375E-2</v>
      </c>
      <c r="Q14" s="312">
        <f t="shared" si="2"/>
        <v>-0.43103448275862066</v>
      </c>
      <c r="R14" s="312">
        <f t="shared" si="2"/>
        <v>0.1558441558441559</v>
      </c>
      <c r="S14" s="313">
        <f t="shared" si="3"/>
        <v>7.1161048689138529E-2</v>
      </c>
      <c r="T14" s="313">
        <f t="shared" si="3"/>
        <v>6.2937062937062915E-2</v>
      </c>
      <c r="U14" s="416">
        <f t="shared" si="4"/>
        <v>-1.9736842105263164E-2</v>
      </c>
    </row>
    <row r="15" spans="2:22" s="96" customFormat="1" ht="23.25" customHeight="1" x14ac:dyDescent="0.25">
      <c r="B15" s="310" t="s">
        <v>129</v>
      </c>
      <c r="C15" s="311">
        <v>70</v>
      </c>
      <c r="D15" s="311">
        <v>88</v>
      </c>
      <c r="E15" s="311">
        <v>62</v>
      </c>
      <c r="F15" s="311">
        <v>68</v>
      </c>
      <c r="G15" s="311">
        <v>115</v>
      </c>
      <c r="H15" s="311">
        <v>52</v>
      </c>
      <c r="I15" s="311">
        <v>62</v>
      </c>
      <c r="J15" s="315">
        <v>54</v>
      </c>
      <c r="K15" s="316">
        <v>66</v>
      </c>
      <c r="L15" s="316">
        <v>54</v>
      </c>
      <c r="M15" s="416">
        <f t="shared" si="1"/>
        <v>0.25714285714285712</v>
      </c>
      <c r="N15" s="312">
        <f t="shared" si="1"/>
        <v>-0.29545454545454541</v>
      </c>
      <c r="O15" s="312">
        <f t="shared" si="1"/>
        <v>9.6774193548387011E-2</v>
      </c>
      <c r="P15" s="312">
        <f t="shared" si="1"/>
        <v>0.69117647058823528</v>
      </c>
      <c r="Q15" s="312">
        <f t="shared" si="2"/>
        <v>-0.54782608695652169</v>
      </c>
      <c r="R15" s="312">
        <f t="shared" si="2"/>
        <v>0.19230769230769229</v>
      </c>
      <c r="S15" s="313">
        <f t="shared" si="3"/>
        <v>-0.12903225806451613</v>
      </c>
      <c r="T15" s="313">
        <f t="shared" si="3"/>
        <v>0.22222222222222232</v>
      </c>
      <c r="U15" s="416">
        <f t="shared" si="4"/>
        <v>-0.18181818181818177</v>
      </c>
    </row>
    <row r="16" spans="2:22" s="96" customFormat="1" ht="23.25" customHeight="1" x14ac:dyDescent="0.25">
      <c r="B16" s="310" t="s">
        <v>189</v>
      </c>
      <c r="C16" s="311">
        <v>0</v>
      </c>
      <c r="D16" s="311">
        <v>935</v>
      </c>
      <c r="E16" s="311">
        <v>986</v>
      </c>
      <c r="F16" s="311">
        <v>945</v>
      </c>
      <c r="G16" s="311">
        <v>930</v>
      </c>
      <c r="H16" s="311">
        <v>804</v>
      </c>
      <c r="I16" s="311">
        <v>848</v>
      </c>
      <c r="J16" s="315">
        <v>838</v>
      </c>
      <c r="K16" s="316">
        <v>984</v>
      </c>
      <c r="L16" s="316">
        <v>926</v>
      </c>
      <c r="M16" s="416">
        <v>0</v>
      </c>
      <c r="N16" s="312">
        <f t="shared" si="1"/>
        <v>5.4545454545454453E-2</v>
      </c>
      <c r="O16" s="312">
        <f t="shared" si="1"/>
        <v>-4.1582150101419857E-2</v>
      </c>
      <c r="P16" s="312">
        <f t="shared" si="1"/>
        <v>-1.5873015873015928E-2</v>
      </c>
      <c r="Q16" s="312">
        <f t="shared" si="2"/>
        <v>-0.13548387096774195</v>
      </c>
      <c r="R16" s="312">
        <f t="shared" si="2"/>
        <v>5.4726368159204064E-2</v>
      </c>
      <c r="S16" s="313">
        <f t="shared" si="3"/>
        <v>-1.1792452830188704E-2</v>
      </c>
      <c r="T16" s="313">
        <f t="shared" si="3"/>
        <v>0.17422434367541761</v>
      </c>
      <c r="U16" s="416">
        <f t="shared" si="4"/>
        <v>-5.8943089430894324E-2</v>
      </c>
    </row>
    <row r="17" spans="2:16" s="96" customFormat="1" ht="13.5" x14ac:dyDescent="0.25">
      <c r="B17" s="111"/>
      <c r="C17" s="111"/>
      <c r="D17" s="112"/>
      <c r="E17" s="112"/>
      <c r="F17" s="112"/>
      <c r="G17" s="112"/>
      <c r="O17" s="83"/>
    </row>
    <row r="18" spans="2:16" s="96" customFormat="1" ht="21.75" customHeight="1" x14ac:dyDescent="0.25">
      <c r="B18" s="492" t="s">
        <v>201</v>
      </c>
      <c r="C18" s="492"/>
      <c r="D18" s="492"/>
      <c r="E18" s="492"/>
      <c r="G18" s="135"/>
      <c r="H18" s="136"/>
      <c r="I18" s="136"/>
      <c r="J18" s="136"/>
      <c r="K18" s="19"/>
      <c r="L18" s="182"/>
      <c r="M18" s="182"/>
      <c r="N18" s="19"/>
      <c r="P18" s="83"/>
    </row>
    <row r="19" spans="2:16" s="96" customFormat="1" ht="21.75" customHeight="1" x14ac:dyDescent="0.25">
      <c r="B19" s="278" t="s">
        <v>212</v>
      </c>
      <c r="C19" s="278"/>
      <c r="D19" s="267"/>
      <c r="E19" s="267"/>
      <c r="H19" s="19"/>
      <c r="I19" s="182"/>
      <c r="J19" s="182"/>
      <c r="K19" s="19"/>
      <c r="L19" s="182"/>
      <c r="M19" s="182"/>
      <c r="N19" s="19"/>
      <c r="P19" s="83"/>
    </row>
    <row r="20" spans="2:16" x14ac:dyDescent="0.25">
      <c r="B20" s="314" t="s">
        <v>199</v>
      </c>
      <c r="C20" s="314"/>
      <c r="D20" s="314"/>
      <c r="E20" s="314"/>
    </row>
    <row r="21" spans="2:16" x14ac:dyDescent="0.25">
      <c r="B21" s="314"/>
      <c r="C21" s="314"/>
      <c r="D21" s="314"/>
      <c r="E21" s="314"/>
    </row>
    <row r="22" spans="2:16" x14ac:dyDescent="0.25">
      <c r="B22" s="314"/>
      <c r="C22" s="314"/>
      <c r="D22" s="314"/>
      <c r="E22" s="314"/>
    </row>
  </sheetData>
  <mergeCells count="3">
    <mergeCell ref="B18:E18"/>
    <mergeCell ref="B5:G5"/>
    <mergeCell ref="B6:G6"/>
  </mergeCells>
  <phoneticPr fontId="37" type="noConversion"/>
  <conditionalFormatting sqref="N8:Q15 M8:M16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8:R15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16:Q16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16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8:S16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8:U1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23"/>
  <sheetViews>
    <sheetView showGridLines="0" zoomScale="70" zoomScaleNormal="70" workbookViewId="0">
      <selection activeCell="L8" sqref="L8"/>
    </sheetView>
  </sheetViews>
  <sheetFormatPr baseColWidth="10" defaultColWidth="9.140625" defaultRowHeight="16.5" x14ac:dyDescent="0.25"/>
  <cols>
    <col min="1" max="1" width="3.42578125" style="97" customWidth="1"/>
    <col min="2" max="2" width="63.5703125" style="97" customWidth="1"/>
    <col min="3" max="3" width="12.7109375" style="97" customWidth="1"/>
    <col min="4" max="12" width="11.140625" style="97" customWidth="1"/>
    <col min="13" max="15" width="16.5703125" style="97" customWidth="1"/>
    <col min="16" max="16" width="16.28515625" style="97" customWidth="1"/>
    <col min="17" max="17" width="14.85546875" style="97" customWidth="1"/>
    <col min="18" max="19" width="14.140625" style="97" customWidth="1"/>
    <col min="20" max="20" width="15.85546875" style="97" customWidth="1"/>
    <col min="21" max="16384" width="9.140625" style="97"/>
  </cols>
  <sheetData>
    <row r="1" spans="2:20" ht="21" customHeight="1" x14ac:dyDescent="0.25"/>
    <row r="2" spans="2:20" ht="21" customHeight="1" x14ac:dyDescent="0.25"/>
    <row r="3" spans="2:20" ht="21" customHeight="1" x14ac:dyDescent="0.25"/>
    <row r="4" spans="2:20" ht="21" customHeight="1" x14ac:dyDescent="0.25"/>
    <row r="5" spans="2:20" s="85" customFormat="1" ht="21" customHeight="1" x14ac:dyDescent="0.25">
      <c r="B5" s="494"/>
      <c r="C5" s="494"/>
      <c r="D5" s="494"/>
      <c r="E5" s="494"/>
      <c r="F5" s="494"/>
      <c r="G5" s="494"/>
    </row>
    <row r="6" spans="2:20" s="85" customFormat="1" ht="16.5" customHeight="1" x14ac:dyDescent="0.25">
      <c r="B6" s="495"/>
      <c r="C6" s="495"/>
      <c r="D6" s="496"/>
      <c r="E6" s="496"/>
      <c r="F6" s="496"/>
      <c r="G6" s="496"/>
    </row>
    <row r="7" spans="2:20" ht="40.5" customHeight="1" x14ac:dyDescent="0.25">
      <c r="B7" s="325" t="s">
        <v>122</v>
      </c>
      <c r="C7" s="382">
        <v>2015</v>
      </c>
      <c r="D7" s="325">
        <v>2016</v>
      </c>
      <c r="E7" s="326">
        <v>2017</v>
      </c>
      <c r="F7" s="326">
        <v>2018</v>
      </c>
      <c r="G7" s="325">
        <v>2019</v>
      </c>
      <c r="H7" s="325">
        <v>2020</v>
      </c>
      <c r="I7" s="325">
        <v>2021</v>
      </c>
      <c r="J7" s="325">
        <v>2022</v>
      </c>
      <c r="K7" s="325">
        <v>2023</v>
      </c>
      <c r="L7" s="382">
        <v>2024</v>
      </c>
      <c r="M7" s="326" t="s">
        <v>173</v>
      </c>
      <c r="N7" s="326" t="s">
        <v>174</v>
      </c>
      <c r="O7" s="326" t="s">
        <v>172</v>
      </c>
      <c r="P7" s="326" t="s">
        <v>162</v>
      </c>
      <c r="Q7" s="326" t="s">
        <v>185</v>
      </c>
      <c r="R7" s="326" t="s">
        <v>191</v>
      </c>
      <c r="S7" s="326" t="s">
        <v>197</v>
      </c>
      <c r="T7" s="433" t="s">
        <v>218</v>
      </c>
    </row>
    <row r="8" spans="2:20" s="98" customFormat="1" ht="18" customHeight="1" x14ac:dyDescent="0.25">
      <c r="B8" s="342" t="s">
        <v>130</v>
      </c>
      <c r="C8" s="404">
        <f>SUM(C9:C13)</f>
        <v>22942</v>
      </c>
      <c r="D8" s="343">
        <f>SUM(D9:D13)</f>
        <v>31124</v>
      </c>
      <c r="E8" s="343">
        <f t="shared" ref="E8:G8" si="0">SUM(E9:E13)</f>
        <v>26936.000000000004</v>
      </c>
      <c r="F8" s="343">
        <f t="shared" si="0"/>
        <v>28918.999999999978</v>
      </c>
      <c r="G8" s="343">
        <f t="shared" si="0"/>
        <v>25728</v>
      </c>
      <c r="H8" s="343">
        <f t="shared" ref="H8" si="1">SUM(H9:H13)</f>
        <v>10510</v>
      </c>
      <c r="I8" s="343">
        <f>SUM(I9:I13)</f>
        <v>203</v>
      </c>
      <c r="J8" s="343">
        <f>SUM(J9:J13)</f>
        <v>5104.0000000000018</v>
      </c>
      <c r="K8" s="343">
        <f>SUM(K9:K13)</f>
        <v>33771</v>
      </c>
      <c r="L8" s="343">
        <f>SUM(L9:L13)</f>
        <v>14049</v>
      </c>
      <c r="M8" s="344">
        <f>E8/D8-1</f>
        <v>-0.13455854003341461</v>
      </c>
      <c r="N8" s="344">
        <f t="shared" ref="M8:O18" si="2">F8/E8-1</f>
        <v>7.3618948618947577E-2</v>
      </c>
      <c r="O8" s="344">
        <f t="shared" si="2"/>
        <v>-0.11034268128220137</v>
      </c>
      <c r="P8" s="344">
        <f t="shared" ref="P8:P18" si="3">H8/G8-1</f>
        <v>-0.59149564676616917</v>
      </c>
      <c r="Q8" s="344">
        <f>I8/H8-1</f>
        <v>-0.98068506184586113</v>
      </c>
      <c r="R8" s="344">
        <f>J8/I8-1</f>
        <v>24.142857142857153</v>
      </c>
      <c r="S8" s="344">
        <f>K8/J8-1</f>
        <v>5.6165752351097158</v>
      </c>
      <c r="T8" s="344">
        <f>L8/K8-1</f>
        <v>-0.58399218264191166</v>
      </c>
    </row>
    <row r="9" spans="2:20" s="99" customFormat="1" ht="20.25" customHeight="1" x14ac:dyDescent="0.25">
      <c r="B9" s="229" t="s">
        <v>123</v>
      </c>
      <c r="C9" s="230">
        <v>0</v>
      </c>
      <c r="D9" s="230">
        <v>0</v>
      </c>
      <c r="E9" s="230">
        <v>0</v>
      </c>
      <c r="F9" s="230">
        <v>12.000000000000012</v>
      </c>
      <c r="G9" s="230">
        <v>1195.0000000000007</v>
      </c>
      <c r="H9" s="230"/>
      <c r="I9" s="230">
        <v>0</v>
      </c>
      <c r="J9" s="230">
        <v>0</v>
      </c>
      <c r="K9" s="230">
        <v>0</v>
      </c>
      <c r="L9" s="230">
        <v>0</v>
      </c>
      <c r="M9" s="231">
        <v>0</v>
      </c>
      <c r="N9" s="231">
        <v>0</v>
      </c>
      <c r="O9" s="231">
        <f t="shared" si="2"/>
        <v>98.583333333333286</v>
      </c>
      <c r="P9" s="231">
        <f t="shared" si="3"/>
        <v>-1</v>
      </c>
      <c r="Q9" s="231">
        <v>0</v>
      </c>
      <c r="R9" s="231">
        <v>0</v>
      </c>
      <c r="S9" s="231">
        <v>0</v>
      </c>
      <c r="T9" s="231">
        <v>0</v>
      </c>
    </row>
    <row r="10" spans="2:20" s="99" customFormat="1" ht="20.25" customHeight="1" x14ac:dyDescent="0.25">
      <c r="B10" s="229" t="s">
        <v>124</v>
      </c>
      <c r="C10" s="230">
        <v>4841</v>
      </c>
      <c r="D10" s="230">
        <v>13058.999999999998</v>
      </c>
      <c r="E10" s="230">
        <v>4749.0000000000045</v>
      </c>
      <c r="F10" s="230">
        <v>5593.0000000000064</v>
      </c>
      <c r="G10" s="230">
        <v>5728.9999999999936</v>
      </c>
      <c r="H10" s="230">
        <v>606</v>
      </c>
      <c r="I10" s="230">
        <v>0</v>
      </c>
      <c r="J10" s="230">
        <v>1505.0000000000007</v>
      </c>
      <c r="K10" s="230">
        <v>7716</v>
      </c>
      <c r="L10" s="230">
        <v>1993</v>
      </c>
      <c r="M10" s="231">
        <f t="shared" si="2"/>
        <v>-0.63634275212497093</v>
      </c>
      <c r="N10" s="231">
        <f t="shared" si="2"/>
        <v>0.17772162560539084</v>
      </c>
      <c r="O10" s="231">
        <f t="shared" si="2"/>
        <v>2.4316109422490184E-2</v>
      </c>
      <c r="P10" s="231">
        <f t="shared" si="3"/>
        <v>-0.89422237737825094</v>
      </c>
      <c r="Q10" s="231">
        <f t="shared" ref="Q10:Q17" si="4">I10/H10-1</f>
        <v>-1</v>
      </c>
      <c r="R10" s="231">
        <v>0</v>
      </c>
      <c r="S10" s="231">
        <f t="shared" ref="S10:T17" si="5">K10/J10-1</f>
        <v>4.1269102990033195</v>
      </c>
      <c r="T10" s="231">
        <f t="shared" si="5"/>
        <v>-0.74170554691550028</v>
      </c>
    </row>
    <row r="11" spans="2:20" s="99" customFormat="1" ht="20.25" customHeight="1" x14ac:dyDescent="0.25">
      <c r="B11" s="229" t="s">
        <v>125</v>
      </c>
      <c r="C11" s="230">
        <v>18101</v>
      </c>
      <c r="D11" s="230">
        <v>18065</v>
      </c>
      <c r="E11" s="230">
        <v>22187</v>
      </c>
      <c r="F11" s="230">
        <v>22484.999999999971</v>
      </c>
      <c r="G11" s="230">
        <v>18112.000000000004</v>
      </c>
      <c r="H11" s="230">
        <v>9904</v>
      </c>
      <c r="I11" s="230">
        <v>203</v>
      </c>
      <c r="J11" s="230">
        <v>3599.0000000000009</v>
      </c>
      <c r="K11" s="230">
        <v>26055</v>
      </c>
      <c r="L11" s="230">
        <v>12056</v>
      </c>
      <c r="M11" s="231">
        <f t="shared" si="2"/>
        <v>0.22817603099916961</v>
      </c>
      <c r="N11" s="231">
        <f t="shared" si="2"/>
        <v>1.3431288592417712E-2</v>
      </c>
      <c r="O11" s="231">
        <f t="shared" si="2"/>
        <v>-0.1944852123637969</v>
      </c>
      <c r="P11" s="231">
        <f t="shared" si="3"/>
        <v>-0.45318021201413439</v>
      </c>
      <c r="Q11" s="231">
        <f t="shared" si="4"/>
        <v>-0.97950323101777059</v>
      </c>
      <c r="R11" s="231">
        <f t="shared" ref="R11" si="6">J11/I11-1</f>
        <v>16.729064039408872</v>
      </c>
      <c r="S11" s="231">
        <f>K11/J11-1</f>
        <v>6.2395109752709068</v>
      </c>
      <c r="T11" s="231">
        <f>L11/K11-1</f>
        <v>-0.53728650930723476</v>
      </c>
    </row>
    <row r="12" spans="2:20" s="99" customFormat="1" ht="20.25" customHeight="1" x14ac:dyDescent="0.25">
      <c r="B12" s="229" t="s">
        <v>126</v>
      </c>
      <c r="C12" s="230">
        <v>0</v>
      </c>
      <c r="D12" s="230">
        <v>0</v>
      </c>
      <c r="E12" s="230">
        <v>0</v>
      </c>
      <c r="F12" s="230">
        <v>829.00000000000011</v>
      </c>
      <c r="G12" s="230">
        <v>692</v>
      </c>
      <c r="H12" s="230">
        <v>0</v>
      </c>
      <c r="I12" s="230">
        <v>0</v>
      </c>
      <c r="J12" s="230">
        <v>0</v>
      </c>
      <c r="K12" s="230">
        <v>0</v>
      </c>
      <c r="L12" s="230">
        <v>0</v>
      </c>
      <c r="M12" s="231">
        <v>0</v>
      </c>
      <c r="N12" s="231">
        <v>0</v>
      </c>
      <c r="O12" s="231">
        <f t="shared" si="2"/>
        <v>-0.16525934861278657</v>
      </c>
      <c r="P12" s="231">
        <f t="shared" si="3"/>
        <v>-1</v>
      </c>
      <c r="Q12" s="231">
        <v>0</v>
      </c>
      <c r="R12" s="231">
        <v>0</v>
      </c>
      <c r="S12" s="231">
        <v>0</v>
      </c>
      <c r="T12" s="231">
        <v>0</v>
      </c>
    </row>
    <row r="13" spans="2:20" s="99" customFormat="1" ht="20.25" customHeight="1" x14ac:dyDescent="0.25">
      <c r="B13" s="229" t="s">
        <v>214</v>
      </c>
      <c r="C13" s="230">
        <v>0</v>
      </c>
      <c r="D13" s="230">
        <v>0</v>
      </c>
      <c r="E13" s="230">
        <v>0</v>
      </c>
      <c r="F13" s="230">
        <v>0</v>
      </c>
      <c r="G13" s="230">
        <v>0</v>
      </c>
      <c r="H13" s="230">
        <v>0</v>
      </c>
      <c r="I13" s="230">
        <v>0</v>
      </c>
      <c r="J13" s="230">
        <v>0</v>
      </c>
      <c r="K13" s="230">
        <v>0</v>
      </c>
      <c r="L13" s="230">
        <v>0</v>
      </c>
      <c r="M13" s="231">
        <v>0</v>
      </c>
      <c r="N13" s="231">
        <v>0</v>
      </c>
      <c r="O13" s="231">
        <v>0</v>
      </c>
      <c r="P13" s="231">
        <v>0</v>
      </c>
      <c r="Q13" s="231">
        <v>0</v>
      </c>
      <c r="R13" s="231">
        <v>0</v>
      </c>
      <c r="S13" s="231">
        <v>0</v>
      </c>
      <c r="T13" s="231">
        <v>0</v>
      </c>
    </row>
    <row r="14" spans="2:20" s="98" customFormat="1" ht="20.25" customHeight="1" x14ac:dyDescent="0.25">
      <c r="B14" s="226" t="s">
        <v>131</v>
      </c>
      <c r="C14" s="227">
        <f>SUM(C15:C18)</f>
        <v>22942</v>
      </c>
      <c r="D14" s="227">
        <f>SUM(D15:D18)</f>
        <v>18065</v>
      </c>
      <c r="E14" s="227">
        <f t="shared" ref="E14:G14" si="7">SUM(E15:E18)</f>
        <v>22187</v>
      </c>
      <c r="F14" s="227">
        <f t="shared" si="7"/>
        <v>23313.999999999971</v>
      </c>
      <c r="G14" s="227">
        <f t="shared" si="7"/>
        <v>19999.000000000004</v>
      </c>
      <c r="H14" s="227">
        <f t="shared" ref="H14:K14" si="8">SUM(H15:H18)</f>
        <v>10510</v>
      </c>
      <c r="I14" s="227">
        <f t="shared" si="8"/>
        <v>203</v>
      </c>
      <c r="J14" s="227">
        <f t="shared" si="8"/>
        <v>5104.0000000000018</v>
      </c>
      <c r="K14" s="227">
        <f t="shared" si="8"/>
        <v>33771</v>
      </c>
      <c r="L14" s="227">
        <f>SUM(L15:L18)</f>
        <v>14049</v>
      </c>
      <c r="M14" s="228">
        <f t="shared" si="2"/>
        <v>0.22817603099916961</v>
      </c>
      <c r="N14" s="228">
        <f t="shared" si="2"/>
        <v>5.0795510884751094E-2</v>
      </c>
      <c r="O14" s="228">
        <f t="shared" si="2"/>
        <v>-0.14218924251522569</v>
      </c>
      <c r="P14" s="228">
        <f t="shared" si="3"/>
        <v>-0.47447372368618446</v>
      </c>
      <c r="Q14" s="228">
        <f t="shared" si="4"/>
        <v>-0.98068506184586113</v>
      </c>
      <c r="R14" s="228">
        <f>J14/I14-1</f>
        <v>24.142857142857153</v>
      </c>
      <c r="S14" s="228">
        <f>K14/J14-1</f>
        <v>5.6165752351097158</v>
      </c>
      <c r="T14" s="228">
        <f>L14/K14-1</f>
        <v>-0.58399218264191166</v>
      </c>
    </row>
    <row r="15" spans="2:20" s="98" customFormat="1" ht="20.25" customHeight="1" x14ac:dyDescent="0.25">
      <c r="B15" s="229" t="s">
        <v>123</v>
      </c>
      <c r="C15" s="230">
        <v>0</v>
      </c>
      <c r="D15" s="230">
        <v>0</v>
      </c>
      <c r="E15" s="230">
        <v>0</v>
      </c>
      <c r="F15" s="230">
        <v>0</v>
      </c>
      <c r="G15" s="230">
        <v>1195.0000000000007</v>
      </c>
      <c r="H15" s="230">
        <v>0</v>
      </c>
      <c r="I15" s="230">
        <v>0</v>
      </c>
      <c r="J15" s="230">
        <v>0</v>
      </c>
      <c r="K15" s="230">
        <v>0</v>
      </c>
      <c r="L15" s="230">
        <v>0</v>
      </c>
      <c r="M15" s="231">
        <v>0</v>
      </c>
      <c r="N15" s="231">
        <v>0</v>
      </c>
      <c r="O15" s="231">
        <v>0</v>
      </c>
      <c r="P15" s="231">
        <f t="shared" si="3"/>
        <v>-1</v>
      </c>
      <c r="Q15" s="231">
        <v>0</v>
      </c>
      <c r="R15" s="231">
        <v>0</v>
      </c>
      <c r="S15" s="231">
        <v>0</v>
      </c>
      <c r="T15" s="231">
        <v>0</v>
      </c>
    </row>
    <row r="16" spans="2:20" s="98" customFormat="1" ht="20.25" customHeight="1" x14ac:dyDescent="0.25">
      <c r="B16" s="229" t="s">
        <v>124</v>
      </c>
      <c r="C16" s="230">
        <v>4841</v>
      </c>
      <c r="D16" s="230">
        <v>0</v>
      </c>
      <c r="E16" s="230">
        <v>0</v>
      </c>
      <c r="F16" s="230">
        <v>0</v>
      </c>
      <c r="G16" s="230">
        <v>0</v>
      </c>
      <c r="H16" s="230">
        <v>606</v>
      </c>
      <c r="I16" s="230">
        <v>0</v>
      </c>
      <c r="J16" s="230">
        <v>1505.0000000000007</v>
      </c>
      <c r="K16" s="230">
        <v>7716</v>
      </c>
      <c r="L16" s="230">
        <v>1993</v>
      </c>
      <c r="M16" s="231">
        <v>0</v>
      </c>
      <c r="N16" s="231">
        <v>0</v>
      </c>
      <c r="O16" s="231">
        <v>0</v>
      </c>
      <c r="P16" s="231">
        <v>0</v>
      </c>
      <c r="Q16" s="231">
        <f t="shared" si="4"/>
        <v>-1</v>
      </c>
      <c r="R16" s="231">
        <v>0</v>
      </c>
      <c r="S16" s="231">
        <f t="shared" si="5"/>
        <v>4.1269102990033195</v>
      </c>
      <c r="T16" s="231">
        <f t="shared" si="5"/>
        <v>-0.74170554691550028</v>
      </c>
    </row>
    <row r="17" spans="2:20" s="99" customFormat="1" ht="20.25" customHeight="1" x14ac:dyDescent="0.25">
      <c r="B17" s="229" t="s">
        <v>125</v>
      </c>
      <c r="C17" s="230">
        <v>18101</v>
      </c>
      <c r="D17" s="230">
        <v>18065</v>
      </c>
      <c r="E17" s="230">
        <v>22187</v>
      </c>
      <c r="F17" s="230">
        <v>22484.999999999971</v>
      </c>
      <c r="G17" s="230">
        <v>18112.000000000004</v>
      </c>
      <c r="H17" s="230">
        <v>9904</v>
      </c>
      <c r="I17" s="230">
        <v>203</v>
      </c>
      <c r="J17" s="230">
        <v>3599.0000000000009</v>
      </c>
      <c r="K17" s="230">
        <v>26055</v>
      </c>
      <c r="L17" s="230">
        <v>12056</v>
      </c>
      <c r="M17" s="231">
        <f t="shared" si="2"/>
        <v>0.22817603099916961</v>
      </c>
      <c r="N17" s="231">
        <f t="shared" si="2"/>
        <v>1.3431288592417712E-2</v>
      </c>
      <c r="O17" s="231">
        <f t="shared" si="2"/>
        <v>-0.1944852123637969</v>
      </c>
      <c r="P17" s="231">
        <f t="shared" si="3"/>
        <v>-0.45318021201413439</v>
      </c>
      <c r="Q17" s="231">
        <f t="shared" si="4"/>
        <v>-0.97950323101777059</v>
      </c>
      <c r="R17" s="231">
        <f>J17/I17-1</f>
        <v>16.729064039408872</v>
      </c>
      <c r="S17" s="231">
        <f t="shared" si="5"/>
        <v>6.2395109752709068</v>
      </c>
      <c r="T17" s="231">
        <f t="shared" si="5"/>
        <v>-0.53728650930723476</v>
      </c>
    </row>
    <row r="18" spans="2:20" s="99" customFormat="1" ht="20.25" customHeight="1" x14ac:dyDescent="0.25">
      <c r="B18" s="229" t="s">
        <v>126</v>
      </c>
      <c r="C18" s="230">
        <v>0</v>
      </c>
      <c r="D18" s="230">
        <v>0</v>
      </c>
      <c r="E18" s="230">
        <v>0</v>
      </c>
      <c r="F18" s="230">
        <v>829.00000000000011</v>
      </c>
      <c r="G18" s="230">
        <v>692</v>
      </c>
      <c r="H18" s="230">
        <v>0</v>
      </c>
      <c r="I18" s="230">
        <v>0</v>
      </c>
      <c r="J18" s="230">
        <v>0</v>
      </c>
      <c r="K18" s="230">
        <v>0</v>
      </c>
      <c r="L18" s="230">
        <v>0</v>
      </c>
      <c r="M18" s="231">
        <v>0</v>
      </c>
      <c r="N18" s="231">
        <v>0</v>
      </c>
      <c r="O18" s="231">
        <f t="shared" si="2"/>
        <v>-0.16525934861278657</v>
      </c>
      <c r="P18" s="231">
        <f t="shared" si="3"/>
        <v>-1</v>
      </c>
      <c r="Q18" s="231">
        <v>0</v>
      </c>
      <c r="R18" s="231">
        <v>0</v>
      </c>
      <c r="S18" s="231">
        <v>0</v>
      </c>
      <c r="T18" s="231">
        <v>0</v>
      </c>
    </row>
    <row r="19" spans="2:20" s="99" customFormat="1" ht="20.25" customHeight="1" x14ac:dyDescent="0.25">
      <c r="B19" s="317"/>
      <c r="C19" s="317"/>
      <c r="D19" s="318"/>
      <c r="E19" s="318"/>
      <c r="F19" s="318"/>
      <c r="G19" s="318"/>
      <c r="H19" s="275"/>
      <c r="I19" s="275"/>
      <c r="J19" s="275"/>
      <c r="K19" s="275"/>
      <c r="L19" s="275"/>
      <c r="M19" s="275"/>
      <c r="N19" s="275"/>
      <c r="O19" s="275"/>
      <c r="P19" s="275"/>
      <c r="Q19" s="275"/>
      <c r="R19" s="275"/>
      <c r="S19" s="275"/>
    </row>
    <row r="20" spans="2:20" s="99" customFormat="1" ht="17.25" customHeight="1" x14ac:dyDescent="0.25">
      <c r="B20" s="253" t="s">
        <v>201</v>
      </c>
      <c r="C20" s="384"/>
      <c r="D20" s="253"/>
      <c r="E20" s="253"/>
      <c r="F20" s="275"/>
      <c r="G20" s="275"/>
      <c r="H20" s="319"/>
      <c r="I20" s="319"/>
      <c r="J20" s="319"/>
      <c r="K20" s="275"/>
      <c r="L20" s="275"/>
      <c r="M20" s="275"/>
      <c r="N20" s="275"/>
      <c r="O20" s="275"/>
      <c r="P20" s="275"/>
      <c r="Q20" s="275"/>
      <c r="R20" s="275"/>
      <c r="S20" s="275"/>
    </row>
    <row r="21" spans="2:20" s="99" customFormat="1" ht="18.75" customHeight="1" x14ac:dyDescent="0.25">
      <c r="B21" s="320" t="s">
        <v>212</v>
      </c>
      <c r="C21" s="320"/>
      <c r="D21" s="320"/>
      <c r="E21" s="320"/>
      <c r="F21" s="320"/>
      <c r="G21" s="320"/>
      <c r="H21" s="275"/>
      <c r="I21" s="275"/>
      <c r="J21" s="275"/>
      <c r="K21" s="275"/>
      <c r="L21" s="275"/>
      <c r="M21" s="275"/>
      <c r="N21" s="275"/>
      <c r="O21" s="275"/>
      <c r="P21" s="275"/>
      <c r="Q21" s="275"/>
      <c r="R21" s="275"/>
      <c r="S21" s="275"/>
    </row>
    <row r="22" spans="2:20" s="99" customFormat="1" ht="23.45" customHeight="1" x14ac:dyDescent="0.25">
      <c r="B22" s="489" t="s">
        <v>213</v>
      </c>
      <c r="C22" s="489"/>
      <c r="D22" s="489"/>
      <c r="E22" s="489"/>
      <c r="F22" s="489"/>
      <c r="G22" s="489"/>
      <c r="H22" s="489"/>
      <c r="I22" s="489"/>
      <c r="J22" s="489"/>
      <c r="K22" s="489"/>
      <c r="L22" s="489"/>
      <c r="M22" s="489"/>
      <c r="N22" s="489"/>
      <c r="O22" s="489"/>
      <c r="P22" s="275"/>
      <c r="Q22" s="275"/>
      <c r="R22" s="275"/>
      <c r="S22" s="275"/>
    </row>
    <row r="23" spans="2:20" s="99" customFormat="1" ht="13.5" x14ac:dyDescent="0.25"/>
  </sheetData>
  <mergeCells count="3">
    <mergeCell ref="B5:G5"/>
    <mergeCell ref="B6:G6"/>
    <mergeCell ref="B22:O22"/>
  </mergeCells>
  <phoneticPr fontId="37" type="noConversion"/>
  <conditionalFormatting sqref="M8:P18">
    <cfRule type="colorScale" priority="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8:S18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8:T1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28"/>
  <sheetViews>
    <sheetView showGridLines="0" zoomScale="70" zoomScaleNormal="70" workbookViewId="0">
      <selection activeCell="L8" sqref="L8"/>
    </sheetView>
  </sheetViews>
  <sheetFormatPr baseColWidth="10" defaultColWidth="9.140625" defaultRowHeight="16.5" x14ac:dyDescent="0.25"/>
  <cols>
    <col min="1" max="1" width="2.7109375" style="102" customWidth="1"/>
    <col min="2" max="2" width="59.7109375" style="102" customWidth="1"/>
    <col min="3" max="16" width="15.85546875" style="102" customWidth="1"/>
    <col min="17" max="17" width="17.28515625" style="102" customWidth="1"/>
    <col min="18" max="20" width="17.5703125" style="102" customWidth="1"/>
    <col min="21" max="21" width="18.42578125" style="102" customWidth="1"/>
    <col min="22" max="16384" width="9.140625" style="102"/>
  </cols>
  <sheetData>
    <row r="1" spans="2:21" ht="21" customHeight="1" x14ac:dyDescent="0.25"/>
    <row r="2" spans="2:21" ht="21" customHeight="1" x14ac:dyDescent="0.25"/>
    <row r="3" spans="2:21" ht="21" customHeight="1" x14ac:dyDescent="0.25"/>
    <row r="4" spans="2:21" ht="21" customHeight="1" x14ac:dyDescent="0.25">
      <c r="B4" s="101"/>
      <c r="C4" s="101"/>
    </row>
    <row r="5" spans="2:21" s="103" customFormat="1" ht="21" customHeight="1" x14ac:dyDescent="0.25">
      <c r="B5" s="494"/>
      <c r="C5" s="494"/>
      <c r="D5" s="494"/>
      <c r="E5" s="494"/>
      <c r="F5" s="494"/>
      <c r="G5" s="494"/>
    </row>
    <row r="6" spans="2:21" s="103" customFormat="1" ht="21" customHeight="1" x14ac:dyDescent="0.25">
      <c r="B6" s="495"/>
      <c r="C6" s="495"/>
      <c r="D6" s="496"/>
      <c r="E6" s="496"/>
      <c r="F6" s="496"/>
      <c r="G6" s="496"/>
      <c r="H6" s="104"/>
      <c r="I6" s="104"/>
      <c r="J6" s="104"/>
    </row>
    <row r="7" spans="2:21" ht="50.1" customHeight="1" x14ac:dyDescent="0.25">
      <c r="B7" s="325" t="s">
        <v>122</v>
      </c>
      <c r="C7" s="382">
        <v>2015</v>
      </c>
      <c r="D7" s="325">
        <v>2016</v>
      </c>
      <c r="E7" s="326">
        <v>2017</v>
      </c>
      <c r="F7" s="326">
        <v>2018</v>
      </c>
      <c r="G7" s="325">
        <v>2019</v>
      </c>
      <c r="H7" s="325">
        <v>2020</v>
      </c>
      <c r="I7" s="325">
        <v>2021</v>
      </c>
      <c r="J7" s="325">
        <v>2022</v>
      </c>
      <c r="K7" s="325">
        <v>2023</v>
      </c>
      <c r="L7" s="382">
        <v>2024</v>
      </c>
      <c r="M7" s="383" t="s">
        <v>217</v>
      </c>
      <c r="N7" s="326" t="s">
        <v>173</v>
      </c>
      <c r="O7" s="326" t="s">
        <v>174</v>
      </c>
      <c r="P7" s="326" t="s">
        <v>172</v>
      </c>
      <c r="Q7" s="326" t="s">
        <v>162</v>
      </c>
      <c r="R7" s="326" t="s">
        <v>185</v>
      </c>
      <c r="S7" s="326" t="s">
        <v>191</v>
      </c>
      <c r="T7" s="326" t="s">
        <v>197</v>
      </c>
      <c r="U7" s="383" t="s">
        <v>218</v>
      </c>
    </row>
    <row r="8" spans="2:21" s="105" customFormat="1" ht="18" customHeight="1" x14ac:dyDescent="0.25">
      <c r="B8" s="342" t="s">
        <v>132</v>
      </c>
      <c r="C8" s="404">
        <f>SUM(C9:C16)</f>
        <v>13125083.489999998</v>
      </c>
      <c r="D8" s="345">
        <f t="shared" ref="D8:G8" si="0">SUM(D9:D16)</f>
        <v>18057536.949999999</v>
      </c>
      <c r="E8" s="345">
        <f t="shared" si="0"/>
        <v>21169137.181530006</v>
      </c>
      <c r="F8" s="345">
        <f t="shared" si="0"/>
        <v>23293461.849999998</v>
      </c>
      <c r="G8" s="345">
        <f t="shared" si="0"/>
        <v>23434329.999173366</v>
      </c>
      <c r="H8" s="345">
        <f>SUM(H9:H16)</f>
        <v>22947714.078520764</v>
      </c>
      <c r="I8" s="345">
        <f>SUM(I9:I16)</f>
        <v>19306576.995057967</v>
      </c>
      <c r="J8" s="345">
        <f>SUM(J9:J16)</f>
        <v>20958513.565253023</v>
      </c>
      <c r="K8" s="345">
        <f>SUM(K9:K16)</f>
        <v>20797341</v>
      </c>
      <c r="L8" s="345">
        <f>SUM(L9:L16)</f>
        <v>21261225.572838191</v>
      </c>
      <c r="M8" s="346">
        <f>D8/C8-1</f>
        <v>0.37580358736445652</v>
      </c>
      <c r="N8" s="346">
        <f t="shared" ref="M8:U23" si="1">E8/D8-1</f>
        <v>0.17231587232222201</v>
      </c>
      <c r="O8" s="346">
        <f t="shared" si="1"/>
        <v>0.10035008277632862</v>
      </c>
      <c r="P8" s="346">
        <f t="shared" si="1"/>
        <v>6.0475402960924463E-3</v>
      </c>
      <c r="Q8" s="346">
        <f t="shared" si="1"/>
        <v>-2.0765087829255902E-2</v>
      </c>
      <c r="R8" s="346">
        <f t="shared" si="1"/>
        <v>-0.1586710149430931</v>
      </c>
      <c r="S8" s="346">
        <f t="shared" si="1"/>
        <v>8.5563410366214177E-2</v>
      </c>
      <c r="T8" s="346">
        <f t="shared" si="1"/>
        <v>-7.6900761473958079E-3</v>
      </c>
      <c r="U8" s="346">
        <f t="shared" si="1"/>
        <v>2.2304994318177007E-2</v>
      </c>
    </row>
    <row r="9" spans="2:21" s="106" customFormat="1" ht="18" customHeight="1" x14ac:dyDescent="0.25">
      <c r="B9" s="229" t="s">
        <v>123</v>
      </c>
      <c r="C9" s="234">
        <v>502430.1</v>
      </c>
      <c r="D9" s="234">
        <v>371737.51999999996</v>
      </c>
      <c r="E9" s="234">
        <v>283432</v>
      </c>
      <c r="F9" s="234">
        <v>338344.99999999988</v>
      </c>
      <c r="G9" s="234">
        <v>291773.99999999977</v>
      </c>
      <c r="H9" s="234">
        <v>149394</v>
      </c>
      <c r="I9" s="234">
        <v>161869</v>
      </c>
      <c r="J9" s="234">
        <v>194477</v>
      </c>
      <c r="K9" s="234">
        <v>91246</v>
      </c>
      <c r="L9" s="234">
        <v>43327</v>
      </c>
      <c r="M9" s="415">
        <f t="shared" si="1"/>
        <v>-0.26012092030314271</v>
      </c>
      <c r="N9" s="235">
        <f t="shared" ref="N9:N22" si="2">E9/D9-1</f>
        <v>-0.23754804196251156</v>
      </c>
      <c r="O9" s="235">
        <f t="shared" ref="O9:O22" si="3">F9/E9-1</f>
        <v>0.19374312004290228</v>
      </c>
      <c r="P9" s="235">
        <f t="shared" ref="P9:P22" si="4">G9/F9-1</f>
        <v>-0.1376435295334647</v>
      </c>
      <c r="Q9" s="235">
        <f t="shared" ref="Q9:Q22" si="5">H9/G9-1</f>
        <v>-0.48798042320426038</v>
      </c>
      <c r="R9" s="235">
        <f t="shared" ref="R9:R22" si="6">I9/H9-1</f>
        <v>8.3504022919260512E-2</v>
      </c>
      <c r="S9" s="235">
        <f t="shared" ref="S9:S25" si="7">J9/I9-1</f>
        <v>0.20144684899517507</v>
      </c>
      <c r="T9" s="235">
        <f>K9/J9-1</f>
        <v>-0.53081341238295532</v>
      </c>
      <c r="U9" s="415">
        <f t="shared" si="1"/>
        <v>-0.52516274686013631</v>
      </c>
    </row>
    <row r="10" spans="2:21" s="106" customFormat="1" ht="18" customHeight="1" x14ac:dyDescent="0.25">
      <c r="B10" s="229" t="s">
        <v>124</v>
      </c>
      <c r="C10" s="234">
        <v>5214769.9400000004</v>
      </c>
      <c r="D10" s="234">
        <v>6178290.5499999998</v>
      </c>
      <c r="E10" s="234">
        <v>4902726.780000004</v>
      </c>
      <c r="F10" s="234">
        <v>4691242.0999999987</v>
      </c>
      <c r="G10" s="234">
        <v>4681623.7199999942</v>
      </c>
      <c r="H10" s="234">
        <v>5199697.7019999996</v>
      </c>
      <c r="I10" s="234">
        <v>5011104.1530000055</v>
      </c>
      <c r="J10" s="234">
        <v>6302636.5960000036</v>
      </c>
      <c r="K10" s="234">
        <v>5095259</v>
      </c>
      <c r="L10" s="234">
        <v>4827801.9000000004</v>
      </c>
      <c r="M10" s="415">
        <f t="shared" si="1"/>
        <v>0.18476761603791858</v>
      </c>
      <c r="N10" s="235">
        <f t="shared" si="2"/>
        <v>-0.20645901316505677</v>
      </c>
      <c r="O10" s="235">
        <f t="shared" si="3"/>
        <v>-4.3136134133096693E-2</v>
      </c>
      <c r="P10" s="235">
        <f t="shared" si="4"/>
        <v>-2.0502842946443778E-3</v>
      </c>
      <c r="Q10" s="235">
        <f t="shared" si="5"/>
        <v>0.11066117505060968</v>
      </c>
      <c r="R10" s="235">
        <f t="shared" si="6"/>
        <v>-3.6270098726595923E-2</v>
      </c>
      <c r="S10" s="235">
        <f t="shared" si="7"/>
        <v>0.25773410481336612</v>
      </c>
      <c r="T10" s="235">
        <f>K10/J10-1</f>
        <v>-0.1915670652447693</v>
      </c>
      <c r="U10" s="415">
        <f t="shared" si="1"/>
        <v>-5.2491365012063085E-2</v>
      </c>
    </row>
    <row r="11" spans="2:21" s="106" customFormat="1" ht="18" customHeight="1" x14ac:dyDescent="0.25">
      <c r="B11" s="229" t="s">
        <v>125</v>
      </c>
      <c r="C11" s="234">
        <v>732463</v>
      </c>
      <c r="D11" s="234">
        <v>571959</v>
      </c>
      <c r="E11" s="234">
        <v>762739.99999999919</v>
      </c>
      <c r="F11" s="234">
        <v>885963.00000000058</v>
      </c>
      <c r="G11" s="234">
        <v>864614.00000000047</v>
      </c>
      <c r="H11" s="234">
        <v>775466</v>
      </c>
      <c r="I11" s="234">
        <v>993003.1799999997</v>
      </c>
      <c r="J11" s="234">
        <v>974375.01</v>
      </c>
      <c r="K11" s="234">
        <v>984602</v>
      </c>
      <c r="L11" s="234">
        <v>1028648.66</v>
      </c>
      <c r="M11" s="415">
        <f t="shared" si="1"/>
        <v>-0.21912915737723271</v>
      </c>
      <c r="N11" s="235">
        <f t="shared" si="2"/>
        <v>0.33355712559816197</v>
      </c>
      <c r="O11" s="235">
        <f t="shared" si="3"/>
        <v>0.1615530849306468</v>
      </c>
      <c r="P11" s="235">
        <f t="shared" si="4"/>
        <v>-2.4096943100332724E-2</v>
      </c>
      <c r="Q11" s="235">
        <f t="shared" si="5"/>
        <v>-0.10310728255614687</v>
      </c>
      <c r="R11" s="235">
        <f t="shared" si="6"/>
        <v>0.28052445884152211</v>
      </c>
      <c r="S11" s="235">
        <f t="shared" si="7"/>
        <v>-1.8759426329329254E-2</v>
      </c>
      <c r="T11" s="235">
        <f>K11/J11-1</f>
        <v>1.0495948577334602E-2</v>
      </c>
      <c r="U11" s="415">
        <f t="shared" si="1"/>
        <v>4.473549718566483E-2</v>
      </c>
    </row>
    <row r="12" spans="2:21" s="106" customFormat="1" ht="18" customHeight="1" x14ac:dyDescent="0.25">
      <c r="B12" s="229" t="s">
        <v>126</v>
      </c>
      <c r="C12" s="234">
        <v>142285</v>
      </c>
      <c r="D12" s="234">
        <v>92423</v>
      </c>
      <c r="E12" s="234">
        <v>60508.441529999982</v>
      </c>
      <c r="F12" s="234">
        <v>81841.77999999997</v>
      </c>
      <c r="G12" s="234">
        <v>42228.175829999978</v>
      </c>
      <c r="H12" s="234">
        <v>118763.11481999999</v>
      </c>
      <c r="I12" s="234">
        <v>130063.94272999992</v>
      </c>
      <c r="J12" s="234">
        <v>123970.51754999987</v>
      </c>
      <c r="K12" s="234">
        <v>73597</v>
      </c>
      <c r="L12" s="234">
        <v>78782.362689999994</v>
      </c>
      <c r="M12" s="415">
        <f t="shared" si="1"/>
        <v>-0.35043750219629621</v>
      </c>
      <c r="N12" s="235">
        <f t="shared" si="2"/>
        <v>-0.34530970072384604</v>
      </c>
      <c r="O12" s="235">
        <f t="shared" si="3"/>
        <v>0.35256797118833338</v>
      </c>
      <c r="P12" s="235">
        <f t="shared" si="4"/>
        <v>-0.48402666914136039</v>
      </c>
      <c r="Q12" s="235">
        <f t="shared" si="5"/>
        <v>1.8124140454967894</v>
      </c>
      <c r="R12" s="235">
        <f t="shared" si="6"/>
        <v>9.5154357707169623E-2</v>
      </c>
      <c r="S12" s="235">
        <f t="shared" si="7"/>
        <v>-4.6849457675209871E-2</v>
      </c>
      <c r="T12" s="235">
        <f t="shared" ref="T12:T25" si="8">K12/J12-1</f>
        <v>-0.40633465557392057</v>
      </c>
      <c r="U12" s="415">
        <f t="shared" si="1"/>
        <v>7.0456169273203972E-2</v>
      </c>
    </row>
    <row r="13" spans="2:21" s="106" customFormat="1" ht="18" customHeight="1" x14ac:dyDescent="0.25">
      <c r="B13" s="229" t="s">
        <v>127</v>
      </c>
      <c r="C13" s="234">
        <v>1989325</v>
      </c>
      <c r="D13" s="234">
        <v>1395689.9999999998</v>
      </c>
      <c r="E13" s="234">
        <v>1779035.9999999995</v>
      </c>
      <c r="F13" s="234">
        <v>1878650.0000000014</v>
      </c>
      <c r="G13" s="234">
        <v>2318636.997812496</v>
      </c>
      <c r="H13" s="234">
        <v>1801381.77</v>
      </c>
      <c r="I13" s="234">
        <v>2030491.9999999995</v>
      </c>
      <c r="J13" s="234">
        <v>1804472</v>
      </c>
      <c r="K13" s="234">
        <v>2078161</v>
      </c>
      <c r="L13" s="234">
        <v>2353248.36</v>
      </c>
      <c r="M13" s="415">
        <f t="shared" si="1"/>
        <v>-0.29841026478830768</v>
      </c>
      <c r="N13" s="235">
        <f t="shared" si="2"/>
        <v>0.27466414461664113</v>
      </c>
      <c r="O13" s="235">
        <f t="shared" si="3"/>
        <v>5.5993245780300072E-2</v>
      </c>
      <c r="P13" s="235">
        <f t="shared" si="4"/>
        <v>0.23420381540600665</v>
      </c>
      <c r="Q13" s="235">
        <f t="shared" si="5"/>
        <v>-0.22308590275256424</v>
      </c>
      <c r="R13" s="235">
        <f t="shared" si="6"/>
        <v>0.1271858269110826</v>
      </c>
      <c r="S13" s="235">
        <f t="shared" si="7"/>
        <v>-0.11131292317329966</v>
      </c>
      <c r="T13" s="235">
        <f t="shared" si="8"/>
        <v>0.15167262224074407</v>
      </c>
      <c r="U13" s="415">
        <f t="shared" si="1"/>
        <v>0.13237057186618362</v>
      </c>
    </row>
    <row r="14" spans="2:21" s="106" customFormat="1" ht="18" customHeight="1" x14ac:dyDescent="0.25">
      <c r="B14" s="229" t="s">
        <v>128</v>
      </c>
      <c r="C14" s="234">
        <v>3539736</v>
      </c>
      <c r="D14" s="234">
        <v>3060812.4000000004</v>
      </c>
      <c r="E14" s="234">
        <v>3044878.8000000003</v>
      </c>
      <c r="F14" s="234">
        <v>2991524.3599999985</v>
      </c>
      <c r="G14" s="234">
        <v>2944192.9899999998</v>
      </c>
      <c r="H14" s="234">
        <v>3333533.0699999994</v>
      </c>
      <c r="I14" s="234">
        <v>3784479.4800000032</v>
      </c>
      <c r="J14" s="234">
        <v>4611642.63</v>
      </c>
      <c r="K14" s="234">
        <v>4727870</v>
      </c>
      <c r="L14" s="234">
        <v>972897.62899999996</v>
      </c>
      <c r="M14" s="415">
        <f t="shared" si="1"/>
        <v>-0.1352992426553844</v>
      </c>
      <c r="N14" s="235">
        <f t="shared" si="2"/>
        <v>-5.2056767673837046E-3</v>
      </c>
      <c r="O14" s="235">
        <f t="shared" si="3"/>
        <v>-1.7522681034135679E-2</v>
      </c>
      <c r="P14" s="235">
        <f t="shared" si="4"/>
        <v>-1.5821823359646214E-2</v>
      </c>
      <c r="Q14" s="235">
        <f t="shared" si="5"/>
        <v>0.1322399996611634</v>
      </c>
      <c r="R14" s="235">
        <f t="shared" si="6"/>
        <v>0.13527581713776238</v>
      </c>
      <c r="S14" s="235">
        <f t="shared" si="7"/>
        <v>0.21856721759791276</v>
      </c>
      <c r="T14" s="235">
        <f t="shared" si="8"/>
        <v>2.5203030530577042E-2</v>
      </c>
      <c r="U14" s="415">
        <f t="shared" si="1"/>
        <v>-0.79422073174600827</v>
      </c>
    </row>
    <row r="15" spans="2:21" s="106" customFormat="1" ht="18" customHeight="1" x14ac:dyDescent="0.25">
      <c r="B15" s="229" t="s">
        <v>129</v>
      </c>
      <c r="C15" s="234">
        <v>1004074.4499999998</v>
      </c>
      <c r="D15" s="234">
        <v>1306904.48</v>
      </c>
      <c r="E15" s="234">
        <v>801130.15999999992</v>
      </c>
      <c r="F15" s="234">
        <v>1149121.6100000001</v>
      </c>
      <c r="G15" s="234">
        <v>1508689.1155308743</v>
      </c>
      <c r="H15" s="234">
        <v>960118.42170076375</v>
      </c>
      <c r="I15" s="234">
        <v>1056849.8701142764</v>
      </c>
      <c r="J15" s="234">
        <v>921873.82422813517</v>
      </c>
      <c r="K15" s="234">
        <v>1241750</v>
      </c>
      <c r="L15" s="234">
        <v>5165395.92</v>
      </c>
      <c r="M15" s="415">
        <f t="shared" si="1"/>
        <v>0.3016011711083777</v>
      </c>
      <c r="N15" s="235">
        <f t="shared" si="2"/>
        <v>-0.3870017493550868</v>
      </c>
      <c r="O15" s="235">
        <f t="shared" si="3"/>
        <v>0.43437566999100397</v>
      </c>
      <c r="P15" s="235">
        <f t="shared" si="4"/>
        <v>0.31290639946356436</v>
      </c>
      <c r="Q15" s="235">
        <f t="shared" si="5"/>
        <v>-0.36360751077406739</v>
      </c>
      <c r="R15" s="235">
        <f t="shared" si="6"/>
        <v>0.10074949738196004</v>
      </c>
      <c r="S15" s="235">
        <f t="shared" si="7"/>
        <v>-0.12771543972612343</v>
      </c>
      <c r="T15" s="235">
        <f t="shared" si="8"/>
        <v>0.34698476881008111</v>
      </c>
      <c r="U15" s="415">
        <f t="shared" si="1"/>
        <v>3.1597712260922082</v>
      </c>
    </row>
    <row r="16" spans="2:21" s="106" customFormat="1" ht="18" customHeight="1" x14ac:dyDescent="0.25">
      <c r="B16" s="229" t="s">
        <v>189</v>
      </c>
      <c r="C16" s="414">
        <v>0</v>
      </c>
      <c r="D16" s="234">
        <v>5079720</v>
      </c>
      <c r="E16" s="234">
        <v>9534685</v>
      </c>
      <c r="F16" s="234">
        <v>11276774</v>
      </c>
      <c r="G16" s="234">
        <v>10782571</v>
      </c>
      <c r="H16" s="234">
        <v>10609360</v>
      </c>
      <c r="I16" s="234">
        <v>6138715.3692136835</v>
      </c>
      <c r="J16" s="234">
        <v>6025065.987474882</v>
      </c>
      <c r="K16" s="234">
        <v>6504856</v>
      </c>
      <c r="L16" s="234">
        <v>6791123.7411481896</v>
      </c>
      <c r="M16" s="415">
        <v>0</v>
      </c>
      <c r="N16" s="235">
        <f t="shared" si="2"/>
        <v>0.87700995330451281</v>
      </c>
      <c r="O16" s="235">
        <f t="shared" si="3"/>
        <v>0.18271070308038495</v>
      </c>
      <c r="P16" s="235">
        <f t="shared" si="4"/>
        <v>-4.3824856293120718E-2</v>
      </c>
      <c r="Q16" s="235">
        <f t="shared" si="5"/>
        <v>-1.606397954625105E-2</v>
      </c>
      <c r="R16" s="235">
        <f t="shared" si="6"/>
        <v>-0.42138683490675366</v>
      </c>
      <c r="S16" s="235">
        <f t="shared" si="7"/>
        <v>-1.8513544757061906E-2</v>
      </c>
      <c r="T16" s="235">
        <f t="shared" si="8"/>
        <v>7.9632324944244992E-2</v>
      </c>
      <c r="U16" s="415">
        <f t="shared" si="1"/>
        <v>4.4008313350547557E-2</v>
      </c>
    </row>
    <row r="17" spans="2:21" s="105" customFormat="1" ht="18" customHeight="1" x14ac:dyDescent="0.25">
      <c r="B17" s="226" t="s">
        <v>133</v>
      </c>
      <c r="C17" s="405">
        <f>SUM(C18:C25)</f>
        <v>30755092</v>
      </c>
      <c r="D17" s="232">
        <f>SUM(D18:D25)</f>
        <v>33839960.431000002</v>
      </c>
      <c r="E17" s="232">
        <f t="shared" ref="E17:K17" si="9">SUM(E18:E25)</f>
        <v>32852197.419529989</v>
      </c>
      <c r="F17" s="232">
        <f t="shared" si="9"/>
        <v>33768479.790000007</v>
      </c>
      <c r="G17" s="232">
        <f t="shared" si="9"/>
        <v>36020907.736212507</v>
      </c>
      <c r="H17" s="232">
        <f t="shared" si="9"/>
        <v>35633525.458310008</v>
      </c>
      <c r="I17" s="232">
        <f t="shared" si="9"/>
        <v>34771504.176911578</v>
      </c>
      <c r="J17" s="232">
        <f t="shared" si="9"/>
        <v>33358192.4526687</v>
      </c>
      <c r="K17" s="232">
        <f t="shared" si="9"/>
        <v>35517556</v>
      </c>
      <c r="L17" s="232">
        <f>SUM(L18:L25)</f>
        <v>37208265.844853438</v>
      </c>
      <c r="M17" s="415">
        <f t="shared" si="1"/>
        <v>0.10030431484321367</v>
      </c>
      <c r="N17" s="233">
        <f t="shared" si="2"/>
        <v>-2.9189248417830438E-2</v>
      </c>
      <c r="O17" s="233">
        <f t="shared" si="3"/>
        <v>2.7891052728342247E-2</v>
      </c>
      <c r="P17" s="233">
        <f t="shared" si="4"/>
        <v>6.6702083132552437E-2</v>
      </c>
      <c r="Q17" s="233">
        <f t="shared" si="5"/>
        <v>-1.0754373008569629E-2</v>
      </c>
      <c r="R17" s="233">
        <f t="shared" si="6"/>
        <v>-2.4191299353945928E-2</v>
      </c>
      <c r="S17" s="235">
        <f t="shared" si="7"/>
        <v>-4.0645688407731306E-2</v>
      </c>
      <c r="T17" s="235">
        <f t="shared" si="8"/>
        <v>6.4732630534318547E-2</v>
      </c>
      <c r="U17" s="415">
        <f t="shared" si="1"/>
        <v>4.7602088523586383E-2</v>
      </c>
    </row>
    <row r="18" spans="2:21" s="106" customFormat="1" ht="18" customHeight="1" x14ac:dyDescent="0.25">
      <c r="B18" s="229" t="s">
        <v>123</v>
      </c>
      <c r="C18" s="234">
        <v>223079.99</v>
      </c>
      <c r="D18" s="234">
        <v>333390.67</v>
      </c>
      <c r="E18" s="234">
        <v>297818.00000000012</v>
      </c>
      <c r="F18" s="234">
        <v>207896.00000000006</v>
      </c>
      <c r="G18" s="234">
        <v>59474.000000000044</v>
      </c>
      <c r="H18" s="234">
        <v>45696</v>
      </c>
      <c r="I18" s="234">
        <v>42481.000000000007</v>
      </c>
      <c r="J18" s="234">
        <v>58917</v>
      </c>
      <c r="K18" s="234">
        <v>25919</v>
      </c>
      <c r="L18" s="234">
        <v>65332</v>
      </c>
      <c r="M18" s="415">
        <f t="shared" si="1"/>
        <v>0.49448935334809718</v>
      </c>
      <c r="N18" s="235">
        <f t="shared" si="2"/>
        <v>-0.10669965659206926</v>
      </c>
      <c r="O18" s="235">
        <f t="shared" si="3"/>
        <v>-0.30193608176805975</v>
      </c>
      <c r="P18" s="235">
        <f t="shared" si="4"/>
        <v>-0.71392426982722124</v>
      </c>
      <c r="Q18" s="235">
        <f t="shared" si="5"/>
        <v>-0.23166425664996526</v>
      </c>
      <c r="R18" s="235">
        <f t="shared" si="6"/>
        <v>-7.0356267507002634E-2</v>
      </c>
      <c r="S18" s="235">
        <f t="shared" si="7"/>
        <v>0.38690237988747889</v>
      </c>
      <c r="T18" s="235">
        <f t="shared" si="8"/>
        <v>-0.56007603917375293</v>
      </c>
      <c r="U18" s="415">
        <f t="shared" si="1"/>
        <v>1.5206219375747523</v>
      </c>
    </row>
    <row r="19" spans="2:21" s="106" customFormat="1" ht="18" customHeight="1" x14ac:dyDescent="0.25">
      <c r="B19" s="229" t="s">
        <v>124</v>
      </c>
      <c r="C19" s="234">
        <v>5116280.01</v>
      </c>
      <c r="D19" s="234">
        <v>5917503.46</v>
      </c>
      <c r="E19" s="234">
        <v>3796613.1999999965</v>
      </c>
      <c r="F19" s="234">
        <v>3825163.7599999993</v>
      </c>
      <c r="G19" s="234">
        <v>3809512.3900000039</v>
      </c>
      <c r="H19" s="234">
        <v>5485354.0790000092</v>
      </c>
      <c r="I19" s="234">
        <v>5567888.8750000019</v>
      </c>
      <c r="J19" s="234">
        <v>5166829.0170000009</v>
      </c>
      <c r="K19" s="234">
        <v>5513402</v>
      </c>
      <c r="L19" s="234">
        <v>5248645.0199999996</v>
      </c>
      <c r="M19" s="415">
        <f t="shared" si="1"/>
        <v>0.15660273644796074</v>
      </c>
      <c r="N19" s="235">
        <f t="shared" si="2"/>
        <v>-0.35840963580949114</v>
      </c>
      <c r="O19" s="235">
        <f t="shared" si="3"/>
        <v>7.5200075688519608E-3</v>
      </c>
      <c r="P19" s="235">
        <f t="shared" si="4"/>
        <v>-4.0916862602492499E-3</v>
      </c>
      <c r="Q19" s="235">
        <f t="shared" si="5"/>
        <v>0.43990976204700138</v>
      </c>
      <c r="R19" s="235">
        <f t="shared" si="6"/>
        <v>1.5046393507388567E-2</v>
      </c>
      <c r="S19" s="235">
        <f t="shared" si="7"/>
        <v>-7.2030866097341217E-2</v>
      </c>
      <c r="T19" s="235">
        <f t="shared" si="8"/>
        <v>6.7076534148836409E-2</v>
      </c>
      <c r="U19" s="415">
        <f t="shared" si="1"/>
        <v>-4.80206195739038E-2</v>
      </c>
    </row>
    <row r="20" spans="2:21" s="106" customFormat="1" ht="18" customHeight="1" x14ac:dyDescent="0.25">
      <c r="B20" s="229" t="s">
        <v>125</v>
      </c>
      <c r="C20" s="234">
        <v>66273</v>
      </c>
      <c r="D20" s="234">
        <v>50785</v>
      </c>
      <c r="E20" s="234">
        <v>22035.999999999985</v>
      </c>
      <c r="F20" s="234">
        <v>18802.000000000007</v>
      </c>
      <c r="G20" s="234">
        <v>56613.000000000015</v>
      </c>
      <c r="H20" s="234">
        <v>79895</v>
      </c>
      <c r="I20" s="234">
        <v>71304.310000000056</v>
      </c>
      <c r="J20" s="234">
        <v>52170.130000000012</v>
      </c>
      <c r="K20" s="234">
        <v>14679</v>
      </c>
      <c r="L20" s="234">
        <v>6599.38</v>
      </c>
      <c r="M20" s="415">
        <f t="shared" si="1"/>
        <v>-0.23369999849108991</v>
      </c>
      <c r="N20" s="235">
        <f t="shared" si="2"/>
        <v>-0.56609235010337722</v>
      </c>
      <c r="O20" s="235">
        <f t="shared" si="3"/>
        <v>-0.14675984752223548</v>
      </c>
      <c r="P20" s="235">
        <f t="shared" si="4"/>
        <v>2.0110094670779701</v>
      </c>
      <c r="Q20" s="235">
        <f t="shared" si="5"/>
        <v>0.41124829986045564</v>
      </c>
      <c r="R20" s="235">
        <f t="shared" si="6"/>
        <v>-0.10752475123599659</v>
      </c>
      <c r="S20" s="235">
        <f t="shared" si="7"/>
        <v>-0.26834534967100909</v>
      </c>
      <c r="T20" s="235">
        <f t="shared" si="8"/>
        <v>-0.7186320984824075</v>
      </c>
      <c r="U20" s="415">
        <f t="shared" si="1"/>
        <v>-0.55042032836024246</v>
      </c>
    </row>
    <row r="21" spans="2:21" s="106" customFormat="1" ht="18" customHeight="1" x14ac:dyDescent="0.25">
      <c r="B21" s="229" t="s">
        <v>126</v>
      </c>
      <c r="C21" s="234">
        <v>1787517</v>
      </c>
      <c r="D21" s="234">
        <v>1629338</v>
      </c>
      <c r="E21" s="234">
        <v>1557203.5035300001</v>
      </c>
      <c r="F21" s="234">
        <v>1610290.5999999996</v>
      </c>
      <c r="G21" s="234">
        <v>1807426.8458999994</v>
      </c>
      <c r="H21" s="234">
        <v>1849820.6173100004</v>
      </c>
      <c r="I21" s="234">
        <v>2109939.1686900002</v>
      </c>
      <c r="J21" s="234">
        <v>2174182.4098200002</v>
      </c>
      <c r="K21" s="234">
        <v>2232198</v>
      </c>
      <c r="L21" s="234">
        <v>2200958.1920500002</v>
      </c>
      <c r="M21" s="415">
        <f t="shared" si="1"/>
        <v>-8.8490906659908664E-2</v>
      </c>
      <c r="N21" s="235">
        <f t="shared" si="2"/>
        <v>-4.4272272831051618E-2</v>
      </c>
      <c r="O21" s="235">
        <f t="shared" si="3"/>
        <v>3.4091302999034623E-2</v>
      </c>
      <c r="P21" s="235">
        <f t="shared" si="4"/>
        <v>0.12242277629888654</v>
      </c>
      <c r="Q21" s="235">
        <f>H21/G21-1</f>
        <v>2.3455317987650659E-2</v>
      </c>
      <c r="R21" s="235">
        <f t="shared" si="6"/>
        <v>0.14061825722229382</v>
      </c>
      <c r="S21" s="235">
        <f t="shared" si="7"/>
        <v>3.0447911524333904E-2</v>
      </c>
      <c r="T21" s="235">
        <f t="shared" si="8"/>
        <v>2.668386512463905E-2</v>
      </c>
      <c r="U21" s="415">
        <f t="shared" si="1"/>
        <v>-1.39950882269404E-2</v>
      </c>
    </row>
    <row r="22" spans="2:21" s="106" customFormat="1" ht="18" customHeight="1" x14ac:dyDescent="0.25">
      <c r="B22" s="229" t="s">
        <v>127</v>
      </c>
      <c r="C22" s="234">
        <v>23561942</v>
      </c>
      <c r="D22" s="234">
        <v>22936149</v>
      </c>
      <c r="E22" s="234">
        <v>21946574.999999993</v>
      </c>
      <c r="F22" s="234">
        <v>22009922.000000007</v>
      </c>
      <c r="G22" s="234">
        <v>24377625.005312502</v>
      </c>
      <c r="H22" s="234">
        <v>21849313.27</v>
      </c>
      <c r="I22" s="234">
        <v>20180496.000000004</v>
      </c>
      <c r="J22" s="234">
        <v>20000223.000000004</v>
      </c>
      <c r="K22" s="234">
        <v>21625286</v>
      </c>
      <c r="L22" s="234">
        <v>23075400.43</v>
      </c>
      <c r="M22" s="415">
        <f t="shared" si="1"/>
        <v>-2.655948308505296E-2</v>
      </c>
      <c r="N22" s="235">
        <f t="shared" si="2"/>
        <v>-4.3144731925137347E-2</v>
      </c>
      <c r="O22" s="235">
        <f t="shared" si="3"/>
        <v>2.8864184958252714E-3</v>
      </c>
      <c r="P22" s="235">
        <f t="shared" si="4"/>
        <v>0.10757434784696174</v>
      </c>
      <c r="Q22" s="235">
        <f t="shared" si="5"/>
        <v>-0.10371444038381583</v>
      </c>
      <c r="R22" s="235">
        <f t="shared" si="6"/>
        <v>-7.6378476951554863E-2</v>
      </c>
      <c r="S22" s="235">
        <f t="shared" si="7"/>
        <v>-8.9330311802048312E-3</v>
      </c>
      <c r="T22" s="235">
        <f t="shared" si="8"/>
        <v>8.1252244037478771E-2</v>
      </c>
      <c r="U22" s="415">
        <f t="shared" si="1"/>
        <v>6.705642783175203E-2</v>
      </c>
    </row>
    <row r="23" spans="2:21" s="106" customFormat="1" ht="18" customHeight="1" x14ac:dyDescent="0.25">
      <c r="B23" s="229" t="s">
        <v>128</v>
      </c>
      <c r="C23" s="414">
        <v>0</v>
      </c>
      <c r="D23" s="414">
        <v>0</v>
      </c>
      <c r="E23" s="234">
        <v>183710.0500000001</v>
      </c>
      <c r="F23" s="234">
        <v>138597.7000000003</v>
      </c>
      <c r="G23" s="234">
        <v>399.99999999999994</v>
      </c>
      <c r="H23" s="234">
        <v>485585.52999999991</v>
      </c>
      <c r="I23" s="234">
        <v>463453.99</v>
      </c>
      <c r="J23" s="234">
        <v>263039.94</v>
      </c>
      <c r="K23" s="234">
        <v>120256</v>
      </c>
      <c r="L23" s="234">
        <v>0</v>
      </c>
      <c r="M23" s="415">
        <v>0</v>
      </c>
      <c r="N23" s="235">
        <v>0</v>
      </c>
      <c r="O23" s="235">
        <f>F23/E23-1</f>
        <v>-0.24556277677786154</v>
      </c>
      <c r="P23" s="235">
        <f>G23/F23-1</f>
        <v>-0.99711394922137964</v>
      </c>
      <c r="Q23" s="235">
        <f>H23/G23-1</f>
        <v>1212.963825</v>
      </c>
      <c r="R23" s="235">
        <f>I23/H23-1</f>
        <v>-4.5577017091098071E-2</v>
      </c>
      <c r="S23" s="235">
        <f t="shared" si="7"/>
        <v>-0.43243569874109833</v>
      </c>
      <c r="T23" s="235">
        <f t="shared" si="8"/>
        <v>-0.5428222801449849</v>
      </c>
      <c r="U23" s="415">
        <f t="shared" si="1"/>
        <v>-1</v>
      </c>
    </row>
    <row r="24" spans="2:21" s="106" customFormat="1" ht="17.25" customHeight="1" x14ac:dyDescent="0.25">
      <c r="B24" s="229" t="s">
        <v>129</v>
      </c>
      <c r="C24" s="414">
        <v>0</v>
      </c>
      <c r="D24" s="414">
        <v>0</v>
      </c>
      <c r="E24" s="234">
        <v>0</v>
      </c>
      <c r="F24" s="234">
        <v>0</v>
      </c>
      <c r="G24" s="234">
        <v>0</v>
      </c>
      <c r="H24" s="234">
        <v>0</v>
      </c>
      <c r="I24" s="234">
        <v>0</v>
      </c>
      <c r="J24" s="234">
        <v>0</v>
      </c>
      <c r="K24" s="234">
        <v>0</v>
      </c>
      <c r="L24" s="234">
        <v>0</v>
      </c>
      <c r="M24" s="415">
        <v>0</v>
      </c>
      <c r="N24" s="235">
        <v>0</v>
      </c>
      <c r="O24" s="235">
        <v>0</v>
      </c>
      <c r="P24" s="235">
        <v>0</v>
      </c>
      <c r="Q24" s="235">
        <v>0</v>
      </c>
      <c r="R24" s="235">
        <v>0</v>
      </c>
      <c r="S24" s="235">
        <v>0</v>
      </c>
      <c r="T24" s="235">
        <v>0</v>
      </c>
      <c r="U24" s="415">
        <v>0</v>
      </c>
    </row>
    <row r="25" spans="2:21" s="106" customFormat="1" ht="17.25" customHeight="1" x14ac:dyDescent="0.25">
      <c r="B25" s="229" t="s">
        <v>189</v>
      </c>
      <c r="C25" s="414">
        <v>0</v>
      </c>
      <c r="D25" s="234">
        <v>2972794.301</v>
      </c>
      <c r="E25" s="234">
        <v>5048241.6659999993</v>
      </c>
      <c r="F25" s="234">
        <v>5957807.7299999995</v>
      </c>
      <c r="G25" s="234">
        <v>5909856.4950000001</v>
      </c>
      <c r="H25" s="234">
        <v>5837860.9620000003</v>
      </c>
      <c r="I25" s="234">
        <v>6335940.8332215697</v>
      </c>
      <c r="J25" s="234">
        <v>5642830.9558486938</v>
      </c>
      <c r="K25" s="234">
        <v>5985816</v>
      </c>
      <c r="L25" s="234">
        <v>6611330.8228034396</v>
      </c>
      <c r="M25" s="415">
        <v>0</v>
      </c>
      <c r="N25" s="235">
        <f t="shared" ref="N25:Q25" si="10">E25/D25-1</f>
        <v>0.69814698053674706</v>
      </c>
      <c r="O25" s="235">
        <f t="shared" si="10"/>
        <v>0.18017482604407475</v>
      </c>
      <c r="P25" s="235">
        <f t="shared" si="10"/>
        <v>-8.0484697011192763E-3</v>
      </c>
      <c r="Q25" s="235">
        <f t="shared" si="10"/>
        <v>-1.2182281085997837E-2</v>
      </c>
      <c r="R25" s="235">
        <f>I25/H25-1</f>
        <v>8.5318899244721136E-2</v>
      </c>
      <c r="S25" s="235">
        <f t="shared" si="7"/>
        <v>-0.10939336329320759</v>
      </c>
      <c r="T25" s="235">
        <f t="shared" si="8"/>
        <v>6.078244179826231E-2</v>
      </c>
      <c r="U25" s="415">
        <f t="shared" ref="U25" si="11">L25/K25-1</f>
        <v>0.10449950730250301</v>
      </c>
    </row>
    <row r="26" spans="2:21" s="106" customFormat="1" ht="18" customHeight="1" x14ac:dyDescent="0.25">
      <c r="B26" s="111"/>
      <c r="C26" s="111"/>
      <c r="D26" s="114"/>
      <c r="E26" s="114"/>
      <c r="F26" s="114"/>
      <c r="G26" s="114"/>
    </row>
    <row r="27" spans="2:21" s="106" customFormat="1" ht="13.5" x14ac:dyDescent="0.25">
      <c r="B27" s="130" t="s">
        <v>27</v>
      </c>
      <c r="C27" s="153"/>
      <c r="D27" s="130"/>
      <c r="E27" s="130"/>
    </row>
    <row r="28" spans="2:21" s="106" customFormat="1" ht="13.5" x14ac:dyDescent="0.25">
      <c r="B28" s="31" t="s">
        <v>167</v>
      </c>
      <c r="C28" s="31"/>
      <c r="D28" s="31"/>
      <c r="E28" s="31"/>
      <c r="F28" s="31"/>
      <c r="G28" s="31"/>
    </row>
  </sheetData>
  <mergeCells count="2">
    <mergeCell ref="B5:G5"/>
    <mergeCell ref="B6:G6"/>
  </mergeCells>
  <phoneticPr fontId="37" type="noConversion"/>
  <conditionalFormatting sqref="N8:Q24 M8:M25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8:R24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25:Q25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25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8:S25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8:U25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7"/>
  <sheetViews>
    <sheetView showGridLines="0" zoomScale="80" zoomScaleNormal="80" workbookViewId="0">
      <selection activeCell="L8" sqref="L8"/>
    </sheetView>
  </sheetViews>
  <sheetFormatPr baseColWidth="10" defaultColWidth="9.140625" defaultRowHeight="16.5" x14ac:dyDescent="0.25"/>
  <cols>
    <col min="1" max="1" width="4.7109375" style="17" customWidth="1"/>
    <col min="2" max="2" width="34.140625" style="17" customWidth="1"/>
    <col min="3" max="3" width="14.28515625" style="180" customWidth="1"/>
    <col min="4" max="8" width="14.28515625" style="17" customWidth="1"/>
    <col min="9" max="10" width="14.28515625" style="180" customWidth="1"/>
    <col min="11" max="11" width="15.140625" style="17" customWidth="1"/>
    <col min="12" max="12" width="16.42578125" style="180" bestFit="1" customWidth="1"/>
    <col min="13" max="13" width="16.42578125" style="180" customWidth="1"/>
    <col min="14" max="20" width="17.7109375" style="17" customWidth="1"/>
    <col min="21" max="21" width="14.85546875" style="17" customWidth="1"/>
    <col min="22" max="16384" width="9.140625" style="17"/>
  </cols>
  <sheetData>
    <row r="1" spans="2:21" ht="18" customHeight="1" x14ac:dyDescent="0.25"/>
    <row r="2" spans="2:21" ht="18" customHeight="1" x14ac:dyDescent="0.25">
      <c r="B2" s="107"/>
      <c r="C2" s="107"/>
    </row>
    <row r="3" spans="2:21" ht="18" customHeight="1" x14ac:dyDescent="0.25">
      <c r="B3" s="107"/>
      <c r="C3" s="107"/>
    </row>
    <row r="4" spans="2:21" ht="18" customHeight="1" x14ac:dyDescent="0.25">
      <c r="B4" s="107"/>
      <c r="C4" s="107"/>
    </row>
    <row r="5" spans="2:21" s="18" customFormat="1" ht="18" customHeight="1" x14ac:dyDescent="0.25">
      <c r="B5" s="497"/>
      <c r="C5" s="497"/>
      <c r="D5" s="497"/>
      <c r="E5" s="497"/>
      <c r="F5" s="497"/>
      <c r="G5" s="497"/>
      <c r="H5" s="108"/>
      <c r="I5" s="188"/>
      <c r="J5" s="188"/>
      <c r="K5" s="108"/>
      <c r="L5" s="188"/>
      <c r="M5" s="188"/>
    </row>
    <row r="6" spans="2:21" s="18" customFormat="1" ht="36" customHeight="1" x14ac:dyDescent="0.25">
      <c r="B6" s="498"/>
      <c r="C6" s="498"/>
      <c r="D6" s="498"/>
      <c r="E6" s="498"/>
      <c r="F6" s="498"/>
      <c r="G6" s="498"/>
      <c r="H6" s="100"/>
      <c r="I6" s="187"/>
      <c r="J6" s="187"/>
      <c r="K6" s="100"/>
      <c r="L6" s="187"/>
      <c r="M6" s="187"/>
    </row>
    <row r="7" spans="2:21" ht="51.75" customHeight="1" x14ac:dyDescent="0.25">
      <c r="B7" s="325" t="s">
        <v>135</v>
      </c>
      <c r="C7" s="382">
        <v>2015</v>
      </c>
      <c r="D7" s="325">
        <v>2016</v>
      </c>
      <c r="E7" s="326">
        <v>2017</v>
      </c>
      <c r="F7" s="326">
        <v>2018</v>
      </c>
      <c r="G7" s="325">
        <v>2019</v>
      </c>
      <c r="H7" s="325">
        <v>2020</v>
      </c>
      <c r="I7" s="325">
        <v>2021</v>
      </c>
      <c r="J7" s="325">
        <v>2022</v>
      </c>
      <c r="K7" s="325">
        <v>2023</v>
      </c>
      <c r="L7" s="382">
        <v>2024</v>
      </c>
      <c r="M7" s="383" t="s">
        <v>216</v>
      </c>
      <c r="N7" s="326" t="s">
        <v>193</v>
      </c>
      <c r="O7" s="326" t="s">
        <v>194</v>
      </c>
      <c r="P7" s="326" t="s">
        <v>184</v>
      </c>
      <c r="Q7" s="326" t="s">
        <v>195</v>
      </c>
      <c r="R7" s="326" t="s">
        <v>188</v>
      </c>
      <c r="S7" s="326" t="s">
        <v>196</v>
      </c>
      <c r="T7" s="326" t="s">
        <v>200</v>
      </c>
      <c r="U7" s="383" t="s">
        <v>219</v>
      </c>
    </row>
    <row r="8" spans="2:21" s="19" customFormat="1" ht="20.25" customHeight="1" x14ac:dyDescent="0.25">
      <c r="B8" s="342" t="s">
        <v>134</v>
      </c>
      <c r="C8" s="406">
        <f>SUM(C9:C12)</f>
        <v>7193152</v>
      </c>
      <c r="D8" s="407">
        <f>+D9+D10+D11+D12</f>
        <v>30867166.129999995</v>
      </c>
      <c r="E8" s="407">
        <f t="shared" ref="E8:H8" si="0">+E9+E10+E11+E12</f>
        <v>27803955.753529981</v>
      </c>
      <c r="F8" s="407">
        <f t="shared" si="0"/>
        <v>27810672.060000002</v>
      </c>
      <c r="G8" s="407">
        <f t="shared" si="0"/>
        <v>30111051.241212491</v>
      </c>
      <c r="H8" s="407">
        <f t="shared" si="0"/>
        <v>29795664.496310011</v>
      </c>
      <c r="I8" s="407">
        <f>+I9+I10+I11+I12</f>
        <v>34771504.176911555</v>
      </c>
      <c r="J8" s="407">
        <f>+J9+J10+J11+J12</f>
        <v>31849592.065668702</v>
      </c>
      <c r="K8" s="407">
        <f>+K9+K10+K11+K12</f>
        <v>35517556</v>
      </c>
      <c r="L8" s="407">
        <f>+L9+L10+L11+L12</f>
        <v>37208265.844853401</v>
      </c>
      <c r="M8" s="344">
        <f>D8/C8-1</f>
        <v>3.2911878033440685</v>
      </c>
      <c r="N8" s="344">
        <f>E8/D8-1</f>
        <v>-9.9238471182259258E-2</v>
      </c>
      <c r="O8" s="344">
        <f t="shared" ref="N8:P12" si="1">F8/E8-1</f>
        <v>2.4155938563419355E-4</v>
      </c>
      <c r="P8" s="344">
        <f>G8/F8-1</f>
        <v>8.2715699075863736E-2</v>
      </c>
      <c r="Q8" s="344">
        <f t="shared" ref="Q8:R12" si="2">H8/G8-1</f>
        <v>-1.0474119364880075E-2</v>
      </c>
      <c r="R8" s="344">
        <f t="shared" si="2"/>
        <v>0.16699878202809559</v>
      </c>
      <c r="S8" s="344">
        <f>J8/I8-1</f>
        <v>-8.4031800763540665E-2</v>
      </c>
      <c r="T8" s="344">
        <f>K8/J8-1</f>
        <v>0.11516517783865332</v>
      </c>
      <c r="U8" s="344">
        <f>L8/K8-1</f>
        <v>4.7602088523585273E-2</v>
      </c>
    </row>
    <row r="9" spans="2:21" s="19" customFormat="1" ht="20.25" customHeight="1" x14ac:dyDescent="0.25">
      <c r="B9" s="229" t="s">
        <v>136</v>
      </c>
      <c r="C9" s="408">
        <v>1923993</v>
      </c>
      <c r="D9" s="408">
        <v>1833164.2599999998</v>
      </c>
      <c r="E9" s="408">
        <v>1610739.8161200008</v>
      </c>
      <c r="F9" s="408">
        <v>1385422.5600000003</v>
      </c>
      <c r="G9" s="408">
        <v>1246731.59235</v>
      </c>
      <c r="H9" s="408">
        <v>495737.70269999991</v>
      </c>
      <c r="I9" s="409">
        <v>1392732.7428000004</v>
      </c>
      <c r="J9" s="321">
        <v>1088732.0945399995</v>
      </c>
      <c r="K9" s="321">
        <v>1074079</v>
      </c>
      <c r="L9" s="321">
        <v>1088123.1031200001</v>
      </c>
      <c r="M9" s="344">
        <f>D9/C9-1</f>
        <v>-4.7208456579623803E-2</v>
      </c>
      <c r="N9" s="231">
        <f t="shared" si="1"/>
        <v>-0.12133361354099226</v>
      </c>
      <c r="O9" s="231">
        <f t="shared" si="1"/>
        <v>-0.13988432760217695</v>
      </c>
      <c r="P9" s="231">
        <f t="shared" si="1"/>
        <v>-0.10010734028324197</v>
      </c>
      <c r="Q9" s="231">
        <f t="shared" si="2"/>
        <v>-0.60237014467118</v>
      </c>
      <c r="R9" s="231">
        <f t="shared" si="2"/>
        <v>1.8094146061810132</v>
      </c>
      <c r="S9" s="231">
        <f t="shared" ref="S9:S12" si="3">J9/I9-1</f>
        <v>-0.21827637056110771</v>
      </c>
      <c r="T9" s="231">
        <f>K9/J9-1</f>
        <v>-1.3458861563358737E-2</v>
      </c>
      <c r="U9" s="344">
        <f t="shared" ref="U9:U12" si="4">L9/K9-1</f>
        <v>1.3075484317261576E-2</v>
      </c>
    </row>
    <row r="10" spans="2:21" s="19" customFormat="1" ht="20.25" customHeight="1" x14ac:dyDescent="0.25">
      <c r="B10" s="229" t="s">
        <v>137</v>
      </c>
      <c r="C10" s="408">
        <v>5003543</v>
      </c>
      <c r="D10" s="408">
        <v>5728544.6900000004</v>
      </c>
      <c r="E10" s="408">
        <v>3754221.8874099995</v>
      </c>
      <c r="F10" s="408">
        <v>4006734.8500000006</v>
      </c>
      <c r="G10" s="408">
        <v>4379789.1835500058</v>
      </c>
      <c r="H10" s="408">
        <v>6064854.209740012</v>
      </c>
      <c r="I10" s="409">
        <v>11831738.513561567</v>
      </c>
      <c r="J10" s="321">
        <v>9379657.219328694</v>
      </c>
      <c r="K10" s="321">
        <v>11615181</v>
      </c>
      <c r="L10" s="321">
        <v>12149246.5253934</v>
      </c>
      <c r="M10" s="344">
        <f t="shared" ref="M10:M11" si="5">D10/C10-1</f>
        <v>0.14489766351563294</v>
      </c>
      <c r="N10" s="231">
        <f t="shared" si="1"/>
        <v>-0.34464648692301658</v>
      </c>
      <c r="O10" s="231">
        <f t="shared" si="1"/>
        <v>6.726106505233953E-2</v>
      </c>
      <c r="P10" s="231">
        <f t="shared" si="1"/>
        <v>9.3106818273738678E-2</v>
      </c>
      <c r="Q10" s="231">
        <f t="shared" si="2"/>
        <v>0.3847365604990578</v>
      </c>
      <c r="R10" s="231">
        <f t="shared" si="2"/>
        <v>0.95086940335022008</v>
      </c>
      <c r="S10" s="231">
        <f t="shared" si="3"/>
        <v>-0.20724606881924346</v>
      </c>
      <c r="T10" s="231">
        <f>K10/J10-1</f>
        <v>0.238337471018083</v>
      </c>
      <c r="U10" s="344">
        <f t="shared" si="4"/>
        <v>4.5979957212324063E-2</v>
      </c>
    </row>
    <row r="11" spans="2:21" s="19" customFormat="1" ht="20.25" customHeight="1" x14ac:dyDescent="0.25">
      <c r="B11" s="229" t="s">
        <v>138</v>
      </c>
      <c r="C11" s="408">
        <v>41794</v>
      </c>
      <c r="D11" s="408">
        <v>119415.15000000002</v>
      </c>
      <c r="E11" s="408">
        <v>117791.99999999985</v>
      </c>
      <c r="F11" s="408">
        <v>131067.95000000001</v>
      </c>
      <c r="G11" s="408">
        <v>76376.459999999861</v>
      </c>
      <c r="H11" s="408">
        <v>851257.78387000004</v>
      </c>
      <c r="I11" s="409">
        <v>1325712.9205499995</v>
      </c>
      <c r="J11" s="321">
        <v>1062931.8117999996</v>
      </c>
      <c r="K11" s="321">
        <v>1049381</v>
      </c>
      <c r="L11" s="321">
        <v>826149.00633999996</v>
      </c>
      <c r="M11" s="344">
        <f t="shared" si="5"/>
        <v>1.8572318993156918</v>
      </c>
      <c r="N11" s="231">
        <f t="shared" si="1"/>
        <v>-1.3592496429474576E-2</v>
      </c>
      <c r="O11" s="231">
        <f t="shared" si="1"/>
        <v>0.1127067203205665</v>
      </c>
      <c r="P11" s="231">
        <f t="shared" si="1"/>
        <v>-0.41727584813831409</v>
      </c>
      <c r="Q11" s="231">
        <f t="shared" si="2"/>
        <v>10.145551703627028</v>
      </c>
      <c r="R11" s="231">
        <f t="shared" si="2"/>
        <v>0.5573577659672313</v>
      </c>
      <c r="S11" s="231">
        <f t="shared" si="3"/>
        <v>-0.19821871287260273</v>
      </c>
      <c r="T11" s="231">
        <f>K11/J11-1</f>
        <v>-1.2748524081758528E-2</v>
      </c>
      <c r="U11" s="344">
        <f t="shared" si="4"/>
        <v>-0.2127273065359484</v>
      </c>
    </row>
    <row r="12" spans="2:21" s="19" customFormat="1" ht="20.25" customHeight="1" x14ac:dyDescent="0.25">
      <c r="B12" s="229" t="s">
        <v>139</v>
      </c>
      <c r="C12" s="408">
        <v>223822</v>
      </c>
      <c r="D12" s="408">
        <v>23186042.029999994</v>
      </c>
      <c r="E12" s="408">
        <v>22321202.049999982</v>
      </c>
      <c r="F12" s="408">
        <v>22287446.700000003</v>
      </c>
      <c r="G12" s="408">
        <v>24408154.005312484</v>
      </c>
      <c r="H12" s="408">
        <v>22383814.799999997</v>
      </c>
      <c r="I12" s="409">
        <v>20221319.999999985</v>
      </c>
      <c r="J12" s="321">
        <v>20318270.940000009</v>
      </c>
      <c r="K12" s="321">
        <v>21778915</v>
      </c>
      <c r="L12" s="321">
        <v>23144747.210000001</v>
      </c>
      <c r="M12" s="344">
        <f>D12/C12-1</f>
        <v>102.59143439876327</v>
      </c>
      <c r="N12" s="231">
        <f t="shared" si="1"/>
        <v>-3.730002640731056E-2</v>
      </c>
      <c r="O12" s="231">
        <f t="shared" si="1"/>
        <v>-1.5122550266050139E-3</v>
      </c>
      <c r="P12" s="231">
        <f t="shared" si="1"/>
        <v>9.5152546357518908E-2</v>
      </c>
      <c r="Q12" s="231">
        <f t="shared" si="2"/>
        <v>-8.2937005595420499E-2</v>
      </c>
      <c r="R12" s="231">
        <f>I12/H12-1</f>
        <v>-9.6609752150022765E-2</v>
      </c>
      <c r="S12" s="231">
        <f t="shared" si="3"/>
        <v>4.7944911608155394E-3</v>
      </c>
      <c r="T12" s="231">
        <f>K12/J12-1</f>
        <v>7.1888206644811659E-2</v>
      </c>
      <c r="U12" s="344">
        <f t="shared" si="4"/>
        <v>6.2713510291949826E-2</v>
      </c>
    </row>
    <row r="13" spans="2:21" s="19" customFormat="1" ht="17.25" customHeight="1" x14ac:dyDescent="0.25">
      <c r="B13" s="111"/>
      <c r="C13" s="111"/>
      <c r="D13" s="112"/>
      <c r="E13" s="412"/>
      <c r="F13" s="112"/>
      <c r="G13" s="112"/>
      <c r="I13" s="182"/>
      <c r="J13" s="413"/>
      <c r="L13" s="182"/>
      <c r="M13" s="182"/>
    </row>
    <row r="14" spans="2:21" s="19" customFormat="1" ht="17.25" customHeight="1" x14ac:dyDescent="0.25">
      <c r="B14" s="473" t="s">
        <v>27</v>
      </c>
      <c r="C14" s="473"/>
      <c r="D14" s="473"/>
      <c r="E14" s="473"/>
      <c r="I14" s="182"/>
      <c r="J14" s="413"/>
      <c r="L14" s="410"/>
      <c r="M14" s="410"/>
    </row>
    <row r="15" spans="2:21" s="19" customFormat="1" ht="17.25" customHeight="1" x14ac:dyDescent="0.25">
      <c r="B15" s="109" t="s">
        <v>190</v>
      </c>
      <c r="C15" s="109"/>
      <c r="I15" s="182"/>
      <c r="J15" s="182"/>
      <c r="L15" s="182"/>
      <c r="M15" s="182"/>
    </row>
    <row r="17" spans="12:13" x14ac:dyDescent="0.25">
      <c r="L17" s="411"/>
      <c r="M17" s="411"/>
    </row>
  </sheetData>
  <mergeCells count="3">
    <mergeCell ref="B5:G5"/>
    <mergeCell ref="B6:G6"/>
    <mergeCell ref="B14:E14"/>
  </mergeCells>
  <phoneticPr fontId="37" type="noConversion"/>
  <conditionalFormatting sqref="M8:Q12">
    <cfRule type="colorScale" priority="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8:R12">
    <cfRule type="colorScale" priority="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8:S12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8:U1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27</vt:i4>
      </vt:variant>
    </vt:vector>
  </HeadingPairs>
  <TitlesOfParts>
    <vt:vector size="27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21</vt:lpstr>
      <vt:lpstr>20</vt:lpstr>
      <vt:lpstr>22</vt:lpstr>
      <vt:lpstr>23</vt:lpstr>
      <vt:lpstr>24</vt:lpstr>
      <vt:lpstr>25</vt:lpstr>
      <vt:lpstr>26</vt:lpstr>
      <vt:lpstr>27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Gabriela Hidalgo</dc:creator>
  <cp:lastModifiedBy>INEC Kevin Cordova</cp:lastModifiedBy>
  <dcterms:created xsi:type="dcterms:W3CDTF">2018-04-05T16:15:23Z</dcterms:created>
  <dcterms:modified xsi:type="dcterms:W3CDTF">2025-08-05T18:09:14Z</dcterms:modified>
</cp:coreProperties>
</file>